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F8C5931-6C3E-4988-ADCC-01722355929D}" xr6:coauthVersionLast="36" xr6:coauthVersionMax="36" xr10:uidLastSave="{00000000-0000-0000-0000-000000000000}"/>
  <bookViews>
    <workbookView xWindow="0" yWindow="0" windowWidth="38400" windowHeight="168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7" i="2" l="1"/>
  <c r="D7" i="2"/>
  <c r="E7" i="2"/>
  <c r="F7" i="2"/>
  <c r="G7" i="2"/>
  <c r="H7" i="2"/>
  <c r="I7" i="2"/>
  <c r="J7" i="2"/>
  <c r="K7" i="2"/>
  <c r="L7" i="2"/>
  <c r="M7" i="2"/>
  <c r="N7" i="2"/>
  <c r="O7" i="2"/>
  <c r="P7" i="2"/>
  <c r="Q7" i="2"/>
  <c r="R7" i="2"/>
  <c r="S13" i="2" l="1"/>
  <c r="S7" i="2"/>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<sst xmlns="http://schemas.openxmlformats.org/spreadsheetml/2006/main" count="525" uniqueCount="220">
  <si>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</si>
  <si>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</si>
  <si>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</si>
  <si>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</si>
  <si>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</si>
  <si>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</si>
  <si>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</si>
  <si>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</si>
  <si>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</si>
  <si>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</si>
  <si>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</si>
  <si>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</si>
  <si>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</si>
  <si>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</si>
  <si>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</si>
  <si>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</si>
  <si>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</si>
  <si>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</si>
  <si>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</si>
  <si>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</si>
  <si>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</si>
  <si>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</si>
  <si>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</si>
  <si>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</si>
  <si>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</si>
  <si>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</si>
  <si>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</si>
  <si>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</si>
  <si>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</si>
  <si>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</si>
  <si>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</si>
  <si>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</si>
  <si>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</si>
  <si>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</si>
  <si>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</si>
  <si>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</si>
  <si>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</si>
  <si>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</si>
  <si>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</si>
  <si>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</si>
  <si>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</si>
  <si>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</si>
  <si>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</si>
  <si>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</si>
  <si>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</si>
  <si>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</si>
  <si>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</si>
  <si>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</si>
  <si>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</si>
  <si>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</si>
  <si>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</si>
  <si>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</si>
  <si>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</si>
  <si>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</si>
  <si>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</si>
  <si>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</si>
  <si>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</si>
  <si>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</si>
  <si>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</si>
  <si>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</si>
  <si>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</si>
  <si>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</si>
  <si>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</si>
  <si>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</si>
  <si>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</si>
  <si>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</si>
  <si>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</si>
  <si>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</si>
  <si>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</si>
  <si>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</si>
  <si>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</si>
  <si>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</si>
  <si>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</si>
  <si>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</si>
  <si>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</si>
  <si>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</si>
  <si>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</si>
  <si>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</si>
  <si>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</si>
  <si>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</si>
  <si>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</si>
  <si>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</si>
  <si>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</si>
  <si>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</si>
  <si>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</si>
  <si>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</si>
  <si>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</si>
  <si>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</si>
  <si>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</si>
  <si>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</si>
  <si>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</si>
  <si>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</si>
  <si>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</si>
  <si>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</si>
  <si>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</si>
  <si>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</si>
  <si>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</si>
  <si>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</si>
  <si>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</si>
  <si>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</si>
  <si>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</si>
  <si>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</si>
  <si>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</si>
  <si>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</si>
  <si>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</si>
  <si>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</si>
  <si>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</si>
  <si>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</si>
  <si>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</si>
  <si>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</si>
  <si>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</si>
  <si>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</si>
  <si>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</si>
  <si>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</si>
  <si>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</si>
  <si>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</si>
  <si>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</si>
  <si>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</si>
  <si>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</si>
  <si>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</si>
  <si>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</si>
  <si>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</si>
  <si>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</si>
  <si>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</si>
  <si>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</si>
  <si>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</si>
  <si>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</si>
  <si>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</si>
  <si>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</si>
  <si>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</si>
  <si>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</si>
  <si>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</si>
  <si>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</si>
  <si>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</si>
  <si>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</si>
  <si>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</si>
  <si>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</si>
  <si>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</si>
  <si>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</si>
  <si>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</si>
  <si>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</si>
  <si>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</si>
  <si>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</si>
  <si>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</si>
  <si>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</si>
  <si>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</si>
  <si>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</si>
  <si>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</si>
  <si>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</si>
  <si>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</si>
  <si>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</si>
  <si>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</si>
  <si>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</si>
  <si>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</si>
  <si>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</si>
  <si>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</si>
  <si>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</si>
  <si>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</si>
  <si>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</si>
  <si>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</si>
  <si>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</si>
  <si>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</si>
  <si>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</si>
  <si>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</si>
  <si>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</si>
  <si>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</si>
  <si>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</si>
  <si>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</si>
  <si>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</si>
  <si>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</si>
  <si>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</si>
  <si>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</si>
  <si>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</si>
  <si>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</si>
  <si>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</si>
  <si>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</si>
  <si>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</si>
  <si>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</si>
  <si>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</si>
  <si>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</si>
  <si>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</si>
  <si>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</si>
  <si>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</si>
  <si>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</si>
  <si>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</si>
  <si>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</si>
  <si>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</si>
  <si>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</si>
  <si>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</si>
  <si>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</si>
  <si>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</si>
  <si>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</si>
  <si>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</si>
  <si>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</si>
  <si>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</si>
  <si>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</si>
  <si>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</si>
  <si>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</si>
  <si>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</si>
  <si>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</si>
  <si>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</si>
  <si>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</si>
  <si>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</si>
  <si>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</si>
  <si>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</si>
  <si>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</si>
  <si>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</si>
  <si>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</si>
  <si>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</si>
  <si>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</si>
  <si>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</si>
  <si>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</si>
  <si>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</si>
  <si>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</si>
  <si>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</si>
  <si>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</si>
  <si>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</si>
  <si>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</si>
  <si>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</si>
  <si>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Stromkontor Rostock Port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</si>
</sst>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10003062</v>
      </c>
    </row>
    <row r="7" spans="1:3" ht="21" customHeight="1">
      <c r="B7" s="3" t="s">
        <v>25</v>
      </c>
      <c r="C7" s="62"/>
    </row>
    <row r="8" spans="1:3" ht="21" customHeight="1">
      <c r="B8" s="3" t="s">
        <v>82</v>
      </c>
      <c r="C8" s="13"/>
    </row>
    <row r="9" spans="1:3" ht="21" customHeight="1">
      <c r="B9" s="2" t="s">
        <v>83</v>
      </c>
      <c r="C9" s="122"/>
    </row>
    <row r="10" spans="1:3" ht="21" customHeight="1">
      <c r="B10" s="3" t="s">
        <v>84</v>
      </c>
      <c r="C10" s="12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18" width="18.140625" style="45" customWidth="1"/>
    <col min="19" max="19" width="22.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8420</v>
      </c>
      <c r="D3" s="26">
        <v>11780</v>
      </c>
      <c r="E3" s="26">
        <v>13281</v>
      </c>
      <c r="F3" s="26">
        <v>16472</v>
      </c>
      <c r="G3" s="26">
        <v>17583</v>
      </c>
      <c r="H3" s="26">
        <v>18288</v>
      </c>
      <c r="I3" s="26">
        <v>14644</v>
      </c>
      <c r="J3" s="26">
        <v>14722</v>
      </c>
      <c r="K3" s="26">
        <v>13600</v>
      </c>
      <c r="L3" s="26">
        <v>16633</v>
      </c>
      <c r="M3" s="26">
        <v>19553</v>
      </c>
      <c r="N3" s="26">
        <v>19274</v>
      </c>
      <c r="O3" s="26">
        <v>13507.039999999999</v>
      </c>
      <c r="P3" s="26">
        <v>10796.133333333333</v>
      </c>
      <c r="Q3" s="26">
        <v>9910.4181818181823</v>
      </c>
      <c r="R3" s="26">
        <v>13281</v>
      </c>
      <c r="S3" s="26">
        <v>16682.628122613576</v>
      </c>
    </row>
    <row r="4" spans="1:19" ht="18.75" customHeight="1">
      <c r="A4" s="93">
        <v>2</v>
      </c>
      <c r="B4" s="97" t="s">
        <v>31</v>
      </c>
      <c r="C4" s="26">
        <v>5</v>
      </c>
      <c r="D4" s="26">
        <v>7</v>
      </c>
      <c r="E4" s="26">
        <v>8</v>
      </c>
      <c r="F4" s="26">
        <v>10</v>
      </c>
      <c r="G4" s="26">
        <v>11</v>
      </c>
      <c r="H4" s="26">
        <v>12</v>
      </c>
      <c r="I4" s="26">
        <v>9</v>
      </c>
      <c r="J4" s="26">
        <v>9</v>
      </c>
      <c r="K4" s="26">
        <v>8</v>
      </c>
      <c r="L4" s="26">
        <v>10</v>
      </c>
      <c r="M4" s="26">
        <v>11</v>
      </c>
      <c r="N4" s="26">
        <v>11</v>
      </c>
      <c r="O4" s="26">
        <v>8.1999999999999993</v>
      </c>
      <c r="P4" s="26">
        <v>6.6</v>
      </c>
      <c r="Q4" s="26">
        <v>6.2</v>
      </c>
      <c r="R4" s="26">
        <v>8</v>
      </c>
      <c r="S4" s="26">
        <v>10.049019274219456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2983757.07</v>
      </c>
      <c r="D6" s="27">
        <v>2983757.07</v>
      </c>
      <c r="E6" s="27">
        <v>2983757.07</v>
      </c>
      <c r="F6" s="27">
        <v>2768027.88</v>
      </c>
      <c r="G6" s="27">
        <v>2409676.87</v>
      </c>
      <c r="H6" s="27">
        <v>2447492.42</v>
      </c>
      <c r="I6" s="27">
        <v>2588872.13</v>
      </c>
      <c r="J6" s="27">
        <v>3217532.95</v>
      </c>
      <c r="K6" s="27">
        <v>3476958.27</v>
      </c>
      <c r="L6" s="27">
        <v>3526134.51</v>
      </c>
      <c r="M6" s="27">
        <v>4228755.68</v>
      </c>
      <c r="N6" s="27">
        <v>4619144.2430791371</v>
      </c>
      <c r="O6" s="27">
        <v>4434023.0537629966</v>
      </c>
      <c r="P6" s="27">
        <v>4930123.319325923</v>
      </c>
      <c r="Q6" s="27">
        <v>5021840.3784061959</v>
      </c>
      <c r="R6" s="27">
        <v>4633001.0713972095</v>
      </c>
      <c r="S6" s="27">
        <v>5555291.6800000006</v>
      </c>
    </row>
    <row r="7" spans="1:19" ht="18.75" customHeight="1">
      <c r="A7" s="96" t="s">
        <v>75</v>
      </c>
      <c r="B7" s="103" t="s">
        <v>159</v>
      </c>
      <c r="C7" s="27">
        <f t="shared" ref="C7:R7" si="0">+C46+C50+C57+C61+C65</f>
        <v>68881.67</v>
      </c>
      <c r="D7" s="27">
        <f t="shared" si="0"/>
        <v>68881.67</v>
      </c>
      <c r="E7" s="27">
        <f t="shared" si="0"/>
        <v>68881.67</v>
      </c>
      <c r="F7" s="27">
        <f t="shared" si="0"/>
        <v>52997.320000000007</v>
      </c>
      <c r="G7" s="27">
        <f t="shared" si="0"/>
        <v>-24006.199999999997</v>
      </c>
      <c r="H7" s="27">
        <f t="shared" si="0"/>
        <v>-96799.22</v>
      </c>
      <c r="I7" s="27">
        <f t="shared" si="0"/>
        <v>-33988.539999999964</v>
      </c>
      <c r="J7" s="27">
        <f t="shared" si="0"/>
        <v>19411.60000000002</v>
      </c>
      <c r="K7" s="27">
        <f t="shared" si="0"/>
        <v>148127.54</v>
      </c>
      <c r="L7" s="27">
        <f t="shared" si="0"/>
        <v>336088.73525000003</v>
      </c>
      <c r="M7" s="27">
        <f t="shared" si="0"/>
        <v>257388.08680000034</v>
      </c>
      <c r="N7" s="27">
        <f t="shared" si="0"/>
        <v>163424.29000000015</v>
      </c>
      <c r="O7" s="27">
        <f t="shared" si="0"/>
        <v>285036.98000000021</v>
      </c>
      <c r="P7" s="27">
        <f t="shared" si="0"/>
        <v>468178.52</v>
      </c>
      <c r="Q7" s="27">
        <f t="shared" si="0"/>
        <v>456819.94359999988</v>
      </c>
      <c r="R7" s="27">
        <f t="shared" si="0"/>
        <v>574101.73060000001</v>
      </c>
      <c r="S7" s="27">
        <f>+S46+S50+S57+S61+S65</f>
        <v>395101.55746159074</v>
      </c>
    </row>
    <row r="8" spans="1:19" ht="18.75" customHeight="1">
      <c r="A8" s="96" t="s">
        <v>89</v>
      </c>
      <c r="B8" s="103" t="s">
        <v>160</v>
      </c>
      <c r="C8" s="27">
        <v>89478.06</v>
      </c>
      <c r="D8" s="27">
        <v>89478.06</v>
      </c>
      <c r="E8" s="27">
        <v>89478.06</v>
      </c>
      <c r="F8" s="27">
        <v>108835.8</v>
      </c>
      <c r="G8" s="27">
        <v>68201.81</v>
      </c>
      <c r="H8" s="27">
        <v>0</v>
      </c>
      <c r="I8" s="27">
        <v>0</v>
      </c>
      <c r="J8" s="27">
        <v>0</v>
      </c>
      <c r="K8" s="27">
        <v>0</v>
      </c>
      <c r="L8" s="27">
        <v>0</v>
      </c>
      <c r="M8" s="27">
        <v>0</v>
      </c>
      <c r="N8" s="27">
        <v>0</v>
      </c>
      <c r="O8" s="27">
        <v>0</v>
      </c>
      <c r="P8" s="27">
        <v>0</v>
      </c>
      <c r="Q8" s="27">
        <v>0</v>
      </c>
      <c r="R8" s="27">
        <v>0</v>
      </c>
      <c r="S8" s="27">
        <v>0</v>
      </c>
    </row>
    <row r="9" spans="1:19">
      <c r="A9" s="96" t="s">
        <v>100</v>
      </c>
      <c r="B9" s="103" t="s">
        <v>87</v>
      </c>
      <c r="C9" s="27">
        <v>2914875.4</v>
      </c>
      <c r="D9" s="27">
        <v>2914875.4</v>
      </c>
      <c r="E9" s="27">
        <v>2914875.4</v>
      </c>
      <c r="F9" s="27">
        <v>2715030.56</v>
      </c>
      <c r="G9" s="27">
        <v>2433683.0700000003</v>
      </c>
      <c r="H9" s="27">
        <v>2544291.64</v>
      </c>
      <c r="I9" s="27">
        <v>2760729.26</v>
      </c>
      <c r="J9" s="27">
        <v>2853136.8000000003</v>
      </c>
      <c r="K9" s="27">
        <v>3264136.92</v>
      </c>
      <c r="L9" s="27">
        <v>3323053.57</v>
      </c>
      <c r="M9" s="27">
        <v>3971367.5931999995</v>
      </c>
      <c r="N9" s="27">
        <v>4455719.953079137</v>
      </c>
      <c r="O9" s="27">
        <v>4148986.0737629961</v>
      </c>
      <c r="P9" s="27">
        <v>4461944.7993259225</v>
      </c>
      <c r="Q9" s="27">
        <v>4565020.434806196</v>
      </c>
      <c r="R9" s="27">
        <v>4058899.3407972096</v>
      </c>
      <c r="S9" s="27">
        <f>+S6-S7</f>
        <v>5160190.1225384101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97649.73</v>
      </c>
      <c r="D13" s="27">
        <v>97649.73</v>
      </c>
      <c r="E13" s="27">
        <v>97649.73</v>
      </c>
      <c r="F13" s="27">
        <v>150140.82</v>
      </c>
      <c r="G13" s="27">
        <v>109953.84</v>
      </c>
      <c r="H13" s="27">
        <v>167049.53</v>
      </c>
      <c r="I13" s="27">
        <v>557165.19999999995</v>
      </c>
      <c r="J13" s="27">
        <v>564115.53</v>
      </c>
      <c r="K13" s="27">
        <v>261487.35999999999</v>
      </c>
      <c r="L13" s="27">
        <v>532507.11</v>
      </c>
      <c r="M13" s="27">
        <v>11904.05</v>
      </c>
      <c r="N13" s="27">
        <v>379198.28860000009</v>
      </c>
      <c r="O13" s="27">
        <v>94701.376493000003</v>
      </c>
      <c r="P13" s="27">
        <v>87041.050000000076</v>
      </c>
      <c r="Q13" s="27">
        <v>72858.100000000064</v>
      </c>
      <c r="R13" s="27">
        <v>140539.94620000003</v>
      </c>
      <c r="S13" s="27">
        <f>1063874.588465-S51-S56-S60-S64</f>
        <v>610041.54846500023</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86829.38</v>
      </c>
      <c r="F15" s="27">
        <v>67168</v>
      </c>
      <c r="G15" s="27">
        <v>82717</v>
      </c>
      <c r="H15" s="27">
        <v>30181.23</v>
      </c>
      <c r="I15" s="27">
        <v>58031.406472602728</v>
      </c>
      <c r="J15" s="27">
        <v>80631.739138356163</v>
      </c>
      <c r="K15" s="27">
        <v>55476.694800000056</v>
      </c>
      <c r="L15" s="27">
        <v>59255.63</v>
      </c>
      <c r="M15" s="27">
        <v>65276.160000000003</v>
      </c>
      <c r="N15" s="27">
        <v>65276.160000000003</v>
      </c>
      <c r="O15" s="27">
        <v>43622.355699999993</v>
      </c>
      <c r="P15" s="27">
        <v>37450.487000000001</v>
      </c>
      <c r="Q15" s="27">
        <v>34228.443599999999</v>
      </c>
      <c r="R15" s="27">
        <v>35401.410600000003</v>
      </c>
      <c r="S15" s="27">
        <v>41116.987461590732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307544.23</v>
      </c>
      <c r="D17" s="27">
        <v>307544.23</v>
      </c>
      <c r="E17" s="27">
        <v>307544.23</v>
      </c>
      <c r="F17" s="27">
        <v>323556.99</v>
      </c>
      <c r="G17" s="27">
        <v>359058.67</v>
      </c>
      <c r="H17" s="27">
        <v>500249.66</v>
      </c>
      <c r="I17" s="27">
        <v>333118.52</v>
      </c>
      <c r="J17" s="27">
        <v>345430.11</v>
      </c>
      <c r="K17" s="27">
        <v>504186.42</v>
      </c>
      <c r="L17" s="27">
        <v>460305.64</v>
      </c>
      <c r="M17" s="27">
        <v>593818.4</v>
      </c>
      <c r="N17" s="27">
        <v>648525.08321533748</v>
      </c>
      <c r="O17" s="27">
        <v>676969.78916776297</v>
      </c>
      <c r="P17" s="27">
        <v>578253.70997514611</v>
      </c>
      <c r="Q17" s="27">
        <v>592679.93229775375</v>
      </c>
      <c r="R17" s="27">
        <v>561693.68631631241</v>
      </c>
      <c r="S17" s="27">
        <v>705558.83500000008</v>
      </c>
    </row>
    <row r="18" spans="1:19" ht="18.75" customHeight="1">
      <c r="A18" s="98">
        <v>2</v>
      </c>
      <c r="B18" s="97" t="s">
        <v>38</v>
      </c>
      <c r="C18" s="27">
        <v>1524374.99</v>
      </c>
      <c r="D18" s="27">
        <v>1524374.99</v>
      </c>
      <c r="E18" s="27">
        <v>1524374.99</v>
      </c>
      <c r="F18" s="27">
        <v>1492085.13</v>
      </c>
      <c r="G18" s="27">
        <v>1791205.27</v>
      </c>
      <c r="H18" s="27">
        <v>2225071.67</v>
      </c>
      <c r="I18" s="27">
        <v>1715640.05</v>
      </c>
      <c r="J18" s="27">
        <v>1852548.17</v>
      </c>
      <c r="K18" s="27">
        <v>2237239.62</v>
      </c>
      <c r="L18" s="27">
        <v>1912754.46</v>
      </c>
      <c r="M18" s="27">
        <v>2419349.5</v>
      </c>
      <c r="N18" s="27">
        <v>2423527.3274727198</v>
      </c>
      <c r="O18" s="27">
        <v>2503517.38138163</v>
      </c>
      <c r="P18" s="27">
        <v>2542931.9176101801</v>
      </c>
      <c r="Q18" s="27">
        <v>2523719.5375331603</v>
      </c>
      <c r="R18" s="27">
        <v>2540358.3280924428</v>
      </c>
      <c r="S18" s="27">
        <v>2868472.78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1127967.08</v>
      </c>
      <c r="D20" s="27">
        <v>1127967.08</v>
      </c>
      <c r="E20" s="27">
        <v>1127967.08</v>
      </c>
      <c r="F20" s="27">
        <v>1005383.11</v>
      </c>
      <c r="G20" s="27">
        <v>1078268.6499999999</v>
      </c>
      <c r="H20" s="27">
        <v>878971.76</v>
      </c>
      <c r="I20" s="27">
        <v>845734.05</v>
      </c>
      <c r="J20" s="27">
        <v>1132328.17</v>
      </c>
      <c r="K20" s="27">
        <v>1567239.62</v>
      </c>
      <c r="L20" s="27">
        <v>1266789.46</v>
      </c>
      <c r="M20" s="27">
        <v>1441007.59</v>
      </c>
      <c r="N20" s="27">
        <v>1949302.98</v>
      </c>
      <c r="O20" s="27">
        <v>1756266.56</v>
      </c>
      <c r="P20" s="27">
        <v>1712998.13</v>
      </c>
      <c r="Q20" s="27">
        <v>1742174.4600000002</v>
      </c>
      <c r="R20" s="27">
        <v>1796711.4200000009</v>
      </c>
      <c r="S20" s="27">
        <v>1890115.94</v>
      </c>
    </row>
    <row r="21" spans="1:19" ht="18.75" customHeight="1">
      <c r="A21" s="93">
        <v>3</v>
      </c>
      <c r="B21" s="97" t="s">
        <v>40</v>
      </c>
      <c r="C21" s="27">
        <v>432748.15</v>
      </c>
      <c r="D21" s="27">
        <v>432748.15</v>
      </c>
      <c r="E21" s="27">
        <v>432748.15</v>
      </c>
      <c r="F21" s="27">
        <v>640566.96</v>
      </c>
      <c r="G21" s="27">
        <v>554366.88</v>
      </c>
      <c r="H21" s="27">
        <v>482300.31</v>
      </c>
      <c r="I21" s="27">
        <v>337160.41</v>
      </c>
      <c r="J21" s="27">
        <v>1227360</v>
      </c>
      <c r="K21" s="27">
        <v>267716.8</v>
      </c>
      <c r="L21" s="27">
        <v>292516.01</v>
      </c>
      <c r="M21" s="27">
        <v>358121.83</v>
      </c>
      <c r="N21" s="27">
        <v>387222.00466106785</v>
      </c>
      <c r="O21" s="27">
        <v>274115.01963486575</v>
      </c>
      <c r="P21" s="27">
        <v>252735.48649816954</v>
      </c>
      <c r="Q21" s="27">
        <v>272506.64446766756</v>
      </c>
      <c r="R21" s="27">
        <v>276728.14055060956</v>
      </c>
      <c r="S21" s="27">
        <v>359206.99800000008</v>
      </c>
    </row>
    <row r="22" spans="1:19" ht="18.75" customHeight="1">
      <c r="A22" s="96" t="s">
        <v>99</v>
      </c>
      <c r="B22" s="97" t="s">
        <v>57</v>
      </c>
      <c r="C22" s="27">
        <v>89478.06</v>
      </c>
      <c r="D22" s="27">
        <v>89478.06</v>
      </c>
      <c r="E22" s="27">
        <v>89478.06</v>
      </c>
      <c r="F22" s="27">
        <v>108835.8</v>
      </c>
      <c r="G22" s="27">
        <v>68201.81</v>
      </c>
      <c r="H22" s="27">
        <v>0</v>
      </c>
      <c r="I22" s="27">
        <v>0</v>
      </c>
      <c r="J22" s="27">
        <v>0</v>
      </c>
      <c r="K22" s="27">
        <v>0</v>
      </c>
      <c r="L22" s="27">
        <v>0</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208443.42</v>
      </c>
      <c r="D24" s="27">
        <v>208443.42</v>
      </c>
      <c r="E24" s="27">
        <v>208443.42</v>
      </c>
      <c r="F24" s="27">
        <v>195706.3</v>
      </c>
      <c r="G24" s="27">
        <v>211898.03</v>
      </c>
      <c r="H24" s="27">
        <v>253724.79</v>
      </c>
      <c r="I24" s="27">
        <v>241153.27</v>
      </c>
      <c r="J24" s="27">
        <v>236698.59</v>
      </c>
      <c r="K24" s="27">
        <v>226474.2</v>
      </c>
      <c r="L24" s="27">
        <v>243214.45</v>
      </c>
      <c r="M24" s="27">
        <v>249998.23</v>
      </c>
      <c r="N24" s="27">
        <v>259117.356692172</v>
      </c>
      <c r="O24" s="27">
        <v>286465.45951149077</v>
      </c>
      <c r="P24" s="27">
        <v>296942.12233545334</v>
      </c>
      <c r="Q24" s="27">
        <v>308181.299658278</v>
      </c>
      <c r="R24" s="27">
        <v>334999.31875373586</v>
      </c>
      <c r="S24" s="27">
        <v>358430.2099999999</v>
      </c>
    </row>
    <row r="25" spans="1:19" ht="18.75" customHeight="1">
      <c r="A25" s="93">
        <v>5</v>
      </c>
      <c r="B25" s="97" t="s">
        <v>42</v>
      </c>
      <c r="C25" s="27">
        <v>10943.72</v>
      </c>
      <c r="D25" s="27">
        <v>10943.72</v>
      </c>
      <c r="E25" s="27">
        <v>10943.72</v>
      </c>
      <c r="F25" s="27">
        <v>2015.44</v>
      </c>
      <c r="G25" s="27">
        <v>9194.26</v>
      </c>
      <c r="H25" s="27">
        <v>1877.85</v>
      </c>
      <c r="I25" s="27">
        <v>1932.19</v>
      </c>
      <c r="J25" s="27">
        <v>2969.49</v>
      </c>
      <c r="K25" s="27">
        <v>4307.71</v>
      </c>
      <c r="L25" s="27">
        <v>4979.13</v>
      </c>
      <c r="M25" s="27">
        <v>1092.27</v>
      </c>
      <c r="N25" s="27">
        <v>4768.6233381130096</v>
      </c>
      <c r="O25" s="27">
        <v>4756.2321924904454</v>
      </c>
      <c r="P25" s="27">
        <v>20390.539422670507</v>
      </c>
      <c r="Q25" s="27">
        <v>4059.6140330142666</v>
      </c>
      <c r="R25" s="27">
        <v>-4.0767112603056903</v>
      </c>
      <c r="S25" s="27">
        <v>0</v>
      </c>
    </row>
    <row r="26" spans="1:19" ht="18.75" customHeight="1">
      <c r="A26" s="93">
        <v>6</v>
      </c>
      <c r="B26" s="97" t="s">
        <v>43</v>
      </c>
      <c r="C26" s="27">
        <v>50330.97</v>
      </c>
      <c r="D26" s="27">
        <v>50330.97</v>
      </c>
      <c r="E26" s="27">
        <v>50330.97</v>
      </c>
      <c r="F26" s="27">
        <v>2247.88</v>
      </c>
      <c r="G26" s="27">
        <v>3960</v>
      </c>
      <c r="H26" s="27">
        <v>5587.7</v>
      </c>
      <c r="I26" s="27">
        <v>438.93</v>
      </c>
      <c r="J26" s="27">
        <v>2635.75</v>
      </c>
      <c r="K26" s="27">
        <v>10292.07</v>
      </c>
      <c r="L26" s="27">
        <v>6526.02</v>
      </c>
      <c r="M26" s="27">
        <v>2681.15</v>
      </c>
      <c r="N26" s="27">
        <v>3215.37</v>
      </c>
      <c r="O26" s="27">
        <v>13083.079999999996</v>
      </c>
      <c r="P26" s="27">
        <v>36986.289999999994</v>
      </c>
      <c r="Q26" s="27">
        <v>37028.819129878961</v>
      </c>
      <c r="R26" s="27">
        <v>50856.847361843182</v>
      </c>
      <c r="S26" s="27">
        <v>25346.52</v>
      </c>
    </row>
    <row r="27" spans="1:19" ht="18.75" customHeight="1">
      <c r="A27" s="93">
        <v>7</v>
      </c>
      <c r="B27" s="97" t="s">
        <v>60</v>
      </c>
      <c r="C27" s="27">
        <v>151368.10999999999</v>
      </c>
      <c r="D27" s="27">
        <v>151368.10999999999</v>
      </c>
      <c r="E27" s="27">
        <v>151368.10999999999</v>
      </c>
      <c r="F27" s="27">
        <v>64737.72</v>
      </c>
      <c r="G27" s="27">
        <v>79738.89</v>
      </c>
      <c r="H27" s="27">
        <v>173363.23</v>
      </c>
      <c r="I27" s="27">
        <v>85562.54</v>
      </c>
      <c r="J27" s="27">
        <v>104066.26</v>
      </c>
      <c r="K27" s="27">
        <v>111199.83</v>
      </c>
      <c r="L27" s="27">
        <v>71853.5</v>
      </c>
      <c r="M27" s="27">
        <v>110343.19</v>
      </c>
      <c r="N27" s="27">
        <v>118731.28017120923</v>
      </c>
      <c r="O27" s="27">
        <v>124688.63511785213</v>
      </c>
      <c r="P27" s="27">
        <v>105917.5878356641</v>
      </c>
      <c r="Q27" s="27">
        <v>110857.88910787928</v>
      </c>
      <c r="R27" s="27">
        <v>110290.88485421929</v>
      </c>
      <c r="S27" s="27">
        <v>176224.38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809894.46</v>
      </c>
      <c r="D31" s="27">
        <v>680575.12580163777</v>
      </c>
      <c r="E31" s="27">
        <v>551255.79160327557</v>
      </c>
      <c r="F31" s="27">
        <v>1233776.5867691378</v>
      </c>
      <c r="G31" s="27">
        <v>1718545.9399892543</v>
      </c>
      <c r="H31" s="27">
        <v>1754782.6582910656</v>
      </c>
      <c r="I31" s="27">
        <v>1718970.6488132481</v>
      </c>
      <c r="J31" s="27">
        <v>1157348.4281912104</v>
      </c>
      <c r="K31" s="27">
        <v>1829237.3492862959</v>
      </c>
      <c r="L31" s="27">
        <v>1592547.4404655988</v>
      </c>
      <c r="M31" s="27">
        <v>1975895.5301245111</v>
      </c>
      <c r="N31" s="27">
        <v>1470432.9835279442</v>
      </c>
      <c r="O31" s="27">
        <v>2700026.1354410676</v>
      </c>
      <c r="P31" s="27">
        <v>1474350.4972697399</v>
      </c>
      <c r="Q31" s="27">
        <v>1413414.1751766228</v>
      </c>
      <c r="R31" s="27">
        <v>1653976.2299427977</v>
      </c>
      <c r="S31" s="27">
        <v>4186378.4899999998</v>
      </c>
    </row>
    <row r="32" spans="1:19" s="50" customFormat="1" ht="18.75" customHeight="1">
      <c r="A32" s="66" t="s">
        <v>75</v>
      </c>
      <c r="B32" s="106" t="s">
        <v>168</v>
      </c>
      <c r="C32" s="27">
        <v>125000</v>
      </c>
      <c r="D32" s="27">
        <v>157778.62580163777</v>
      </c>
      <c r="E32" s="27">
        <v>190557.25160327557</v>
      </c>
      <c r="F32" s="27">
        <v>76937.200736405561</v>
      </c>
      <c r="G32" s="27">
        <v>78631.256610215642</v>
      </c>
      <c r="H32" s="27">
        <v>2917753.1840081643</v>
      </c>
      <c r="I32" s="27">
        <v>1718970.6488132481</v>
      </c>
      <c r="J32" s="27">
        <v>1157348.4281912104</v>
      </c>
      <c r="K32" s="27">
        <v>1829237.3492862959</v>
      </c>
      <c r="L32" s="27">
        <v>1592547.4404655988</v>
      </c>
      <c r="M32" s="27">
        <v>1975895.5301245111</v>
      </c>
      <c r="N32" s="27">
        <v>1470432.9835279442</v>
      </c>
      <c r="O32" s="27">
        <v>2700026.1354410676</v>
      </c>
      <c r="P32" s="27">
        <v>1474350.4972697399</v>
      </c>
      <c r="Q32" s="27">
        <v>1413414.1751766228</v>
      </c>
      <c r="R32" s="27">
        <v>1653976.2299427977</v>
      </c>
      <c r="S32" s="27">
        <v>4186378.4899999998</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290687.98200000002</v>
      </c>
      <c r="D37" s="27">
        <v>286431.946</v>
      </c>
      <c r="E37" s="27">
        <v>282175.90999999997</v>
      </c>
      <c r="F37" s="27">
        <v>171879.02563478646</v>
      </c>
      <c r="G37" s="27">
        <v>455615.26941746956</v>
      </c>
      <c r="H37" s="27">
        <v>127029.30032420102</v>
      </c>
      <c r="I37" s="27">
        <v>8059.1961708619356</v>
      </c>
      <c r="J37" s="27">
        <v>1179361.7916607216</v>
      </c>
      <c r="K37" s="27">
        <v>724604.5689139911</v>
      </c>
      <c r="L37" s="27">
        <v>18706.175632360359</v>
      </c>
      <c r="M37" s="27">
        <v>486735.09239585907</v>
      </c>
      <c r="N37" s="27">
        <v>275073.92621288565</v>
      </c>
      <c r="O37" s="27">
        <v>223036.11033324379</v>
      </c>
      <c r="P37" s="27">
        <v>272494.80431981868</v>
      </c>
      <c r="Q37" s="27">
        <v>409850.02254607092</v>
      </c>
      <c r="R37" s="27">
        <v>711068.93602256605</v>
      </c>
      <c r="S37" s="27">
        <v>130123.79000000001</v>
      </c>
    </row>
    <row r="38" spans="1:19" s="50" customFormat="1" ht="18.75" customHeight="1">
      <c r="A38" s="49">
        <v>3</v>
      </c>
      <c r="B38" s="106" t="s">
        <v>174</v>
      </c>
      <c r="C38" s="27">
        <v>174316.83600000001</v>
      </c>
      <c r="D38" s="27">
        <v>566545.44463726645</v>
      </c>
      <c r="E38" s="27">
        <v>958774.05327453278</v>
      </c>
      <c r="F38" s="27">
        <v>238805.6299803179</v>
      </c>
      <c r="G38" s="27">
        <v>337447.93890626938</v>
      </c>
      <c r="H38" s="27">
        <v>325180.02779434604</v>
      </c>
      <c r="I38" s="27">
        <v>306148.88486775348</v>
      </c>
      <c r="J38" s="27">
        <v>173659.56079206889</v>
      </c>
      <c r="K38" s="27">
        <v>197353.20597867342</v>
      </c>
      <c r="L38" s="27">
        <v>681964.60746262141</v>
      </c>
      <c r="M38" s="27">
        <v>315085.9730242308</v>
      </c>
      <c r="N38" s="27">
        <v>1215226.2706758913</v>
      </c>
      <c r="O38" s="27">
        <v>641298.53332172101</v>
      </c>
      <c r="P38" s="27">
        <v>2445861.4878416797</v>
      </c>
      <c r="Q38" s="27">
        <v>2104305.3484515371</v>
      </c>
      <c r="R38" s="27">
        <v>1603575.2984593292</v>
      </c>
      <c r="S38" s="27">
        <v>1572983.85</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119030.09169377861</v>
      </c>
      <c r="M42" s="51">
        <v>0</v>
      </c>
      <c r="N42" s="51">
        <v>399204.98</v>
      </c>
      <c r="O42" s="51">
        <v>349903.43</v>
      </c>
      <c r="P42" s="51">
        <v>1800619.5664913019</v>
      </c>
      <c r="Q42" s="51">
        <v>1365337.38</v>
      </c>
      <c r="R42" s="51">
        <v>1082613.5</v>
      </c>
      <c r="S42" s="51">
        <v>807000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v>0</v>
      </c>
      <c r="D46" s="51">
        <v>0</v>
      </c>
      <c r="E46" s="51">
        <v>0</v>
      </c>
      <c r="F46" s="51">
        <v>0</v>
      </c>
      <c r="G46" s="51">
        <v>0</v>
      </c>
      <c r="H46" s="51">
        <v>0</v>
      </c>
      <c r="I46" s="51">
        <v>-151295.46999999997</v>
      </c>
      <c r="J46" s="51">
        <v>-164653.69999999998</v>
      </c>
      <c r="K46" s="51">
        <v>-127582.2186999995</v>
      </c>
      <c r="L46" s="51">
        <v>254783.09525000001</v>
      </c>
      <c r="M46" s="51">
        <v>-17406.313199999662</v>
      </c>
      <c r="N46" s="51">
        <v>-104461.79</v>
      </c>
      <c r="O46" s="51">
        <v>-5456.4299999997311</v>
      </c>
      <c r="P46" s="51">
        <v>8605.9999999998909</v>
      </c>
      <c r="Q46" s="51">
        <v>-8943.7963999999993</v>
      </c>
      <c r="R46" s="51">
        <v>79999.860600000015</v>
      </c>
      <c r="S46" s="51">
        <v>-81985.742538409278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68899.73000000001</v>
      </c>
      <c r="J50" s="51">
        <v>56851.89</v>
      </c>
      <c r="K50" s="51">
        <v>135961.17869999949</v>
      </c>
      <c r="L50" s="51">
        <v>1408.22</v>
      </c>
      <c r="M50" s="51">
        <v>116875.01</v>
      </c>
      <c r="N50" s="51">
        <v>121121.73000000001</v>
      </c>
      <c r="O50" s="51">
        <v>115520.7</v>
      </c>
      <c r="P50" s="51">
        <v>107353.45000000001</v>
      </c>
      <c r="Q50" s="51">
        <v>118773.62999999998</v>
      </c>
      <c r="R50" s="51">
        <v>130406.62000000002</v>
      </c>
      <c r="S50" s="51">
        <v>145447.06000000003</v>
      </c>
    </row>
    <row r="51" spans="1:19" ht="39.950000000000003" customHeight="1">
      <c r="A51" s="116" t="s">
        <v>98</v>
      </c>
      <c r="B51" s="115" t="s">
        <v>178</v>
      </c>
      <c r="C51" s="51">
        <v>0</v>
      </c>
      <c r="D51" s="51">
        <v>0</v>
      </c>
      <c r="E51" s="51">
        <v>0</v>
      </c>
      <c r="F51" s="51">
        <v>0</v>
      </c>
      <c r="G51" s="51">
        <v>0</v>
      </c>
      <c r="H51" s="51">
        <v>0</v>
      </c>
      <c r="I51" s="51">
        <v>0</v>
      </c>
      <c r="J51" s="51">
        <v>-220613.49</v>
      </c>
      <c r="K51" s="51">
        <v>214898.04000000004</v>
      </c>
      <c r="L51" s="51">
        <v>91559.03</v>
      </c>
      <c r="M51" s="51">
        <v>152237.51439419627</v>
      </c>
      <c r="N51" s="51">
        <v>145217.76</v>
      </c>
      <c r="O51" s="51">
        <v>119525.53999999996</v>
      </c>
      <c r="P51" s="51">
        <v>101035.68000000001</v>
      </c>
      <c r="Q51" s="51">
        <v>118821.65999999996</v>
      </c>
      <c r="R51" s="51">
        <v>130748.86</v>
      </c>
      <c r="S51" s="51">
        <v>139052.35999999993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v>68881.67</v>
      </c>
      <c r="D56" s="51">
        <v>68881.67</v>
      </c>
      <c r="E56" s="51">
        <v>68881.67</v>
      </c>
      <c r="F56" s="51">
        <v>52997.320000000007</v>
      </c>
      <c r="G56" s="51">
        <v>0</v>
      </c>
      <c r="H56" s="51">
        <v>0</v>
      </c>
      <c r="I56" s="51">
        <v>35066.639999999999</v>
      </c>
      <c r="J56" s="51">
        <v>62139.009999999995</v>
      </c>
      <c r="K56" s="51">
        <v>50886.48</v>
      </c>
      <c r="L56" s="51">
        <v>109110.69</v>
      </c>
      <c r="M56" s="51">
        <v>162975.17000000001</v>
      </c>
      <c r="N56" s="51">
        <v>148356.37000000005</v>
      </c>
      <c r="O56" s="51">
        <v>136662.63</v>
      </c>
      <c r="P56" s="51">
        <v>166315.47999999998</v>
      </c>
      <c r="Q56" s="51">
        <v>93041.199999999968</v>
      </c>
      <c r="R56" s="51">
        <v>140177.67000000001</v>
      </c>
      <c r="S56" s="51">
        <v>144279.76</v>
      </c>
    </row>
    <row r="57" spans="1:19" ht="39.950000000000003" customHeight="1">
      <c r="A57" s="114" t="s">
        <v>146</v>
      </c>
      <c r="B57" s="113" t="s">
        <v>181</v>
      </c>
      <c r="C57" s="51">
        <v>68881.67</v>
      </c>
      <c r="D57" s="51">
        <v>68881.67</v>
      </c>
      <c r="E57" s="51">
        <v>68881.67</v>
      </c>
      <c r="F57" s="51">
        <v>52997.320000000007</v>
      </c>
      <c r="G57" s="51">
        <v>-24006.199999999997</v>
      </c>
      <c r="H57" s="51">
        <v>-96799.22</v>
      </c>
      <c r="I57" s="51">
        <v>48407.199999999997</v>
      </c>
      <c r="J57" s="51">
        <v>46858.55</v>
      </c>
      <c r="K57" s="51">
        <v>44406.469999999994</v>
      </c>
      <c r="L57" s="51">
        <v>57287.049999999996</v>
      </c>
      <c r="M57" s="51">
        <v>129627.19</v>
      </c>
      <c r="N57" s="51">
        <v>122021.8900000001</v>
      </c>
      <c r="O57" s="51">
        <v>125938.30999999994</v>
      </c>
      <c r="P57" s="51">
        <v>139593.59999999998</v>
      </c>
      <c r="Q57" s="51">
        <v>119593.57999999996</v>
      </c>
      <c r="R57" s="51">
        <v>139046.11000000002</v>
      </c>
      <c r="S57" s="51">
        <v>160790.80000000002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106229.22</v>
      </c>
      <c r="K60" s="51">
        <v>49901.809999999976</v>
      </c>
      <c r="L60" s="51">
        <v>35215.83</v>
      </c>
      <c r="M60" s="51">
        <v>33940.879999999997</v>
      </c>
      <c r="N60" s="51">
        <v>17582.460000000003</v>
      </c>
      <c r="O60" s="51">
        <v>38585.24</v>
      </c>
      <c r="P60" s="51">
        <v>247097.28999999998</v>
      </c>
      <c r="Q60" s="51">
        <v>180697.9</v>
      </c>
      <c r="R60" s="51">
        <v>217990.00999999998</v>
      </c>
      <c r="S60" s="51">
        <v>167479.54999999993</v>
      </c>
    </row>
    <row r="61" spans="1:19" ht="39.950000000000003" customHeight="1">
      <c r="A61" s="117" t="s">
        <v>152</v>
      </c>
      <c r="B61" s="118" t="s">
        <v>185</v>
      </c>
      <c r="C61" s="51">
        <v>0</v>
      </c>
      <c r="D61" s="51">
        <v>0</v>
      </c>
      <c r="E61" s="51">
        <v>0</v>
      </c>
      <c r="F61" s="51">
        <v>0</v>
      </c>
      <c r="G61" s="51">
        <v>0</v>
      </c>
      <c r="H61" s="51">
        <v>0</v>
      </c>
      <c r="I61" s="51">
        <v>0</v>
      </c>
      <c r="J61" s="51">
        <v>80354.86</v>
      </c>
      <c r="K61" s="51">
        <v>86983.450000000012</v>
      </c>
      <c r="L61" s="51">
        <v>16855.169999999998</v>
      </c>
      <c r="M61" s="51">
        <v>28292.2</v>
      </c>
      <c r="N61" s="51">
        <v>18721.740000000009</v>
      </c>
      <c r="O61" s="51">
        <v>38066.640000000014</v>
      </c>
      <c r="P61" s="51">
        <v>207587.47000000012</v>
      </c>
      <c r="Q61" s="51">
        <v>220136.70999999993</v>
      </c>
      <c r="R61" s="51">
        <v>215969.38999999993</v>
      </c>
      <c r="S61" s="51">
        <v>167825.46000000002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7024.6800000000012</v>
      </c>
      <c r="L64" s="51">
        <v>5511.12</v>
      </c>
      <c r="M64" s="51">
        <v>0</v>
      </c>
      <c r="N64" s="51">
        <v>6482.0199999999977</v>
      </c>
      <c r="O64" s="51">
        <v>11108.049999999997</v>
      </c>
      <c r="P64" s="51">
        <v>5024.3999999999987</v>
      </c>
      <c r="Q64" s="51">
        <v>7260.6900000000005</v>
      </c>
      <c r="R64" s="51">
        <v>8687.25</v>
      </c>
      <c r="S64" s="51">
        <v>3021.3700000000003</v>
      </c>
    </row>
    <row r="65" spans="1:19" ht="39.950000000000003" customHeight="1">
      <c r="A65" s="119" t="s">
        <v>156</v>
      </c>
      <c r="B65" s="120" t="s">
        <v>184</v>
      </c>
      <c r="C65" s="51">
        <v>0</v>
      </c>
      <c r="D65" s="51">
        <v>0</v>
      </c>
      <c r="E65" s="51">
        <v>0</v>
      </c>
      <c r="F65" s="51">
        <v>0</v>
      </c>
      <c r="G65" s="51">
        <v>0</v>
      </c>
      <c r="H65" s="51">
        <v>0</v>
      </c>
      <c r="I65" s="51">
        <v>0</v>
      </c>
      <c r="J65" s="51">
        <v>0</v>
      </c>
      <c r="K65" s="51">
        <v>8358.66</v>
      </c>
      <c r="L65" s="51">
        <v>5755.2</v>
      </c>
      <c r="M65" s="51">
        <v>0</v>
      </c>
      <c r="N65" s="51">
        <v>6020.7200000000012</v>
      </c>
      <c r="O65" s="51">
        <v>10967.76</v>
      </c>
      <c r="P65" s="51">
        <v>5037.9999999999982</v>
      </c>
      <c r="Q65" s="51">
        <v>7259.820000000007</v>
      </c>
      <c r="R65" s="51">
        <v>8679.7500000000091</v>
      </c>
      <c r="S65" s="51">
        <v>3023.9800000000055</v>
      </c>
    </row>
    <row r="70" spans="1:19">
      <c r="I70" s="124"/>
      <c r="J70" s="124"/>
      <c r="K70" s="124"/>
      <c r="L70" s="124"/>
      <c r="M70" s="124"/>
      <c r="N70" s="124"/>
      <c r="O70" s="124"/>
      <c r="P70" s="124"/>
      <c r="Q70" s="124"/>
      <c r="R70" s="124"/>
      <c r="S70" s="12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13643.500800021702</v>
      </c>
    </row>
    <row r="479" spans="1:19">
      <c r="A479" s="38"/>
      <c r="B479" s="6">
        <v>2021</v>
      </c>
      <c r="C479" s="36"/>
      <c r="D479" s="36"/>
      <c r="E479" s="36"/>
      <c r="F479" s="36"/>
      <c r="G479" s="36"/>
      <c r="H479" s="36"/>
      <c r="I479" s="36"/>
      <c r="J479" s="36"/>
      <c r="K479" s="36"/>
      <c r="L479" s="36"/>
      <c r="M479" s="36"/>
      <c r="N479" s="36"/>
      <c r="O479" s="36"/>
      <c r="P479" s="36"/>
      <c r="Q479" s="36"/>
      <c r="R479" s="37">
        <v>10937.380661520292</v>
      </c>
      <c r="S479" s="37">
        <v>10937.380661520292</v>
      </c>
    </row>
    <row r="480" spans="1:19">
      <c r="B480" s="6">
        <v>2020</v>
      </c>
      <c r="C480" s="36"/>
      <c r="D480" s="36"/>
      <c r="E480" s="36"/>
      <c r="F480" s="36"/>
      <c r="G480" s="36"/>
      <c r="H480" s="36"/>
      <c r="I480" s="36"/>
      <c r="J480" s="36"/>
      <c r="K480" s="36"/>
      <c r="L480" s="36"/>
      <c r="M480" s="36"/>
      <c r="N480" s="36"/>
      <c r="O480" s="36"/>
      <c r="P480" s="36"/>
      <c r="Q480" s="37">
        <v>4554.7204242655025</v>
      </c>
      <c r="R480" s="37">
        <v>4554.7204242655025</v>
      </c>
      <c r="S480" s="37">
        <v>4554.7204242655025</v>
      </c>
    </row>
    <row r="481" spans="1:19">
      <c r="A481" s="40"/>
      <c r="B481" s="6">
        <v>2019</v>
      </c>
      <c r="C481" s="36"/>
      <c r="D481" s="36"/>
      <c r="E481" s="36"/>
      <c r="F481" s="36"/>
      <c r="G481" s="36"/>
      <c r="H481" s="36"/>
      <c r="I481" s="36"/>
      <c r="J481" s="36"/>
      <c r="K481" s="36"/>
      <c r="L481" s="36"/>
      <c r="M481" s="36"/>
      <c r="N481" s="36"/>
      <c r="O481" s="36"/>
      <c r="P481" s="37">
        <v>2323.6145282060534</v>
      </c>
      <c r="Q481" s="37">
        <v>2323.6145282060534</v>
      </c>
      <c r="R481" s="37">
        <v>2323.6145282060534</v>
      </c>
      <c r="S481" s="37">
        <v>2323.6145282060534</v>
      </c>
    </row>
    <row r="482" spans="1:19">
      <c r="A482" s="40"/>
      <c r="B482" s="6">
        <v>2018</v>
      </c>
      <c r="C482" s="36"/>
      <c r="D482" s="36"/>
      <c r="E482" s="36"/>
      <c r="F482" s="36"/>
      <c r="G482" s="36"/>
      <c r="H482" s="36"/>
      <c r="I482" s="36"/>
      <c r="J482" s="36"/>
      <c r="K482" s="36"/>
      <c r="L482" s="36"/>
      <c r="M482" s="36"/>
      <c r="N482" s="36"/>
      <c r="O482" s="37">
        <v>3489.9254546283023</v>
      </c>
      <c r="P482" s="37">
        <v>3489.9254546283023</v>
      </c>
      <c r="Q482" s="37">
        <v>3489.9254546283023</v>
      </c>
      <c r="R482" s="37">
        <v>3489.9254546283023</v>
      </c>
      <c r="S482" s="37">
        <v>3489.9254546283023</v>
      </c>
    </row>
    <row r="483" spans="1:19">
      <c r="A483" s="40"/>
      <c r="B483" s="6">
        <v>2017</v>
      </c>
      <c r="C483" s="36"/>
      <c r="D483" s="36"/>
      <c r="E483" s="36"/>
      <c r="F483" s="36"/>
      <c r="G483" s="36"/>
      <c r="H483" s="36"/>
      <c r="I483" s="36"/>
      <c r="J483" s="36"/>
      <c r="K483" s="36"/>
      <c r="L483" s="36"/>
      <c r="M483" s="36"/>
      <c r="N483" s="121"/>
      <c r="O483" s="37"/>
      <c r="P483" s="37"/>
      <c r="Q483" s="37"/>
      <c r="R483" s="37"/>
      <c r="S483" s="37"/>
    </row>
    <row r="484" spans="1:19">
      <c r="B484" s="6">
        <v>2016</v>
      </c>
      <c r="C484" s="36"/>
      <c r="D484" s="36"/>
      <c r="E484" s="36"/>
      <c r="F484" s="36"/>
      <c r="G484" s="36"/>
      <c r="H484" s="36"/>
      <c r="I484" s="36"/>
      <c r="J484" s="36"/>
      <c r="K484" s="36"/>
      <c r="L484" s="36"/>
      <c r="M484" s="121"/>
      <c r="N484" s="121"/>
      <c r="O484" s="37"/>
      <c r="P484" s="37"/>
      <c r="Q484" s="37"/>
      <c r="R484" s="37"/>
      <c r="S484" s="37"/>
    </row>
    <row r="485" spans="1:19">
      <c r="B485" s="6">
        <v>2015</v>
      </c>
      <c r="C485" s="36"/>
      <c r="D485" s="36"/>
      <c r="E485" s="36"/>
      <c r="F485" s="36"/>
      <c r="G485" s="36"/>
      <c r="H485" s="36"/>
      <c r="I485" s="36"/>
      <c r="J485" s="36"/>
      <c r="K485" s="36"/>
      <c r="L485" s="121">
        <v>567.70000000000005</v>
      </c>
      <c r="M485" s="121">
        <v>567.70000000000005</v>
      </c>
      <c r="N485" s="121">
        <v>567.70000000000005</v>
      </c>
      <c r="O485" s="37">
        <v>567.69931020458648</v>
      </c>
      <c r="P485" s="37">
        <v>567.69931020458648</v>
      </c>
      <c r="Q485" s="37">
        <v>567.69931020458648</v>
      </c>
      <c r="R485" s="37">
        <v>567.69931020458648</v>
      </c>
      <c r="S485" s="37">
        <v>567.69931020458648</v>
      </c>
    </row>
    <row r="486" spans="1:19">
      <c r="B486" s="6">
        <v>2014</v>
      </c>
      <c r="C486" s="36"/>
      <c r="D486" s="36"/>
      <c r="E486" s="36"/>
      <c r="F486" s="36"/>
      <c r="G486" s="36"/>
      <c r="H486" s="36"/>
      <c r="I486" s="36"/>
      <c r="J486" s="36"/>
      <c r="K486" s="121">
        <v>4828.96</v>
      </c>
      <c r="L486" s="121">
        <v>4828.96</v>
      </c>
      <c r="M486" s="121">
        <v>4828.96</v>
      </c>
      <c r="N486" s="121">
        <v>4828.96</v>
      </c>
      <c r="O486" s="37">
        <v>4828.9574456776099</v>
      </c>
      <c r="P486" s="37">
        <v>4828.9574456776099</v>
      </c>
      <c r="Q486" s="37">
        <v>4828.9574456776099</v>
      </c>
      <c r="R486" s="37">
        <v>4828.9574456776099</v>
      </c>
      <c r="S486" s="37">
        <v>4828.9574456776099</v>
      </c>
    </row>
    <row r="487" spans="1:19">
      <c r="B487" s="6">
        <v>2013</v>
      </c>
      <c r="C487" s="36"/>
      <c r="D487" s="36"/>
      <c r="E487" s="36"/>
      <c r="F487" s="36"/>
      <c r="G487" s="36"/>
      <c r="H487" s="36"/>
      <c r="I487" s="36"/>
      <c r="J487" s="121">
        <v>3945.82</v>
      </c>
      <c r="K487" s="121">
        <v>3945.82</v>
      </c>
      <c r="L487" s="121">
        <v>3945.82</v>
      </c>
      <c r="M487" s="121">
        <v>3945.82</v>
      </c>
      <c r="N487" s="121">
        <v>3945.82</v>
      </c>
      <c r="O487" s="37">
        <v>3945.8208338463282</v>
      </c>
      <c r="P487" s="37">
        <v>3945.8208338463282</v>
      </c>
      <c r="Q487" s="37">
        <v>3945.8208338463282</v>
      </c>
      <c r="R487" s="37">
        <v>3945.8208338463282</v>
      </c>
      <c r="S487" s="37">
        <v>3945.8208338463282</v>
      </c>
    </row>
    <row r="488" spans="1:19">
      <c r="B488" s="6">
        <v>2012</v>
      </c>
      <c r="C488" s="36"/>
      <c r="D488" s="36"/>
      <c r="E488" s="36"/>
      <c r="F488" s="36"/>
      <c r="G488" s="36"/>
      <c r="H488" s="36"/>
      <c r="I488" s="121">
        <v>2085.0100000000002</v>
      </c>
      <c r="J488" s="121">
        <v>2085.0100000000002</v>
      </c>
      <c r="K488" s="121">
        <v>2085.0100000000002</v>
      </c>
      <c r="L488" s="121">
        <v>2085.0100000000002</v>
      </c>
      <c r="M488" s="121">
        <v>2085.0100000000002</v>
      </c>
      <c r="N488" s="121">
        <v>2085.0100000000002</v>
      </c>
      <c r="O488" s="37">
        <v>2085.00960807309</v>
      </c>
      <c r="P488" s="37">
        <v>2085.00960807309</v>
      </c>
      <c r="Q488" s="37">
        <v>2085.00960807309</v>
      </c>
      <c r="R488" s="37">
        <v>2085.00960807309</v>
      </c>
      <c r="S488" s="37">
        <v>2085.00960807309</v>
      </c>
    </row>
    <row r="489" spans="1:19">
      <c r="B489" s="6">
        <v>2011</v>
      </c>
      <c r="C489" s="36"/>
      <c r="D489" s="36"/>
      <c r="E489" s="36"/>
      <c r="F489" s="36"/>
      <c r="G489" s="36"/>
      <c r="H489" s="121">
        <v>4200.8999999999996</v>
      </c>
      <c r="I489" s="121">
        <v>4200.8999999999996</v>
      </c>
      <c r="J489" s="121">
        <v>4200.8999999999996</v>
      </c>
      <c r="K489" s="121">
        <v>4200.8999999999996</v>
      </c>
      <c r="L489" s="121">
        <v>4200.8999999999996</v>
      </c>
      <c r="M489" s="121">
        <v>4200.8999999999996</v>
      </c>
      <c r="N489" s="121">
        <v>4200.8999999999996</v>
      </c>
      <c r="O489" s="37">
        <v>4200.9030498177408</v>
      </c>
      <c r="P489" s="37">
        <v>4200.9030498177408</v>
      </c>
      <c r="Q489" s="37">
        <v>4200.9030498177408</v>
      </c>
      <c r="R489" s="37">
        <v>4200.9030498177408</v>
      </c>
      <c r="S489" s="37">
        <v>4200.9030498177408</v>
      </c>
    </row>
    <row r="490" spans="1:19">
      <c r="B490" s="6">
        <v>2010</v>
      </c>
      <c r="C490" s="36"/>
      <c r="D490" s="36"/>
      <c r="E490" s="36"/>
      <c r="F490" s="36"/>
      <c r="G490" s="121">
        <v>10639.56</v>
      </c>
      <c r="H490" s="121">
        <v>10639.56</v>
      </c>
      <c r="I490" s="121">
        <v>10639.56</v>
      </c>
      <c r="J490" s="121">
        <v>10639.56</v>
      </c>
      <c r="K490" s="121">
        <v>10639.56</v>
      </c>
      <c r="L490" s="121">
        <v>10639.56</v>
      </c>
      <c r="M490" s="121">
        <v>9522.85</v>
      </c>
      <c r="N490" s="121">
        <v>9522.85</v>
      </c>
      <c r="O490" s="37">
        <v>9522.8523633049826</v>
      </c>
      <c r="P490" s="37">
        <v>9522.8523633049826</v>
      </c>
      <c r="Q490" s="37">
        <v>9522.8523633049826</v>
      </c>
      <c r="R490" s="37">
        <v>9522.8523633049826</v>
      </c>
      <c r="S490" s="37">
        <v>9522.8523633049826</v>
      </c>
    </row>
    <row r="491" spans="1:19">
      <c r="B491" s="6">
        <v>2009</v>
      </c>
      <c r="C491" s="36"/>
      <c r="D491" s="36"/>
      <c r="E491" s="36"/>
      <c r="F491" s="121">
        <v>1778.9</v>
      </c>
      <c r="G491" s="121">
        <v>1778.9</v>
      </c>
      <c r="H491" s="121">
        <v>1778.9</v>
      </c>
      <c r="I491" s="121">
        <v>1778.9</v>
      </c>
      <c r="J491" s="121">
        <v>1778.9</v>
      </c>
      <c r="K491" s="121">
        <v>1778.9</v>
      </c>
      <c r="L491" s="121">
        <v>1778.9</v>
      </c>
      <c r="M491" s="121">
        <v>1778.9</v>
      </c>
      <c r="N491" s="121">
        <v>1778.9</v>
      </c>
      <c r="O491" s="37">
        <v>1778.8957603926854</v>
      </c>
      <c r="P491" s="37">
        <v>1778.8957603926854</v>
      </c>
      <c r="Q491" s="37">
        <v>1778.8957603926854</v>
      </c>
      <c r="R491" s="37">
        <v>1778.8957603926854</v>
      </c>
      <c r="S491" s="37">
        <v>1778.8957603926854</v>
      </c>
    </row>
    <row r="492" spans="1:19">
      <c r="B492" s="6">
        <v>2008</v>
      </c>
      <c r="C492" s="36"/>
      <c r="D492" s="36"/>
      <c r="E492" s="121">
        <v>3679.85</v>
      </c>
      <c r="F492" s="121">
        <v>3679.85</v>
      </c>
      <c r="G492" s="121">
        <v>3679.85</v>
      </c>
      <c r="H492" s="121">
        <v>3679.85</v>
      </c>
      <c r="I492" s="121">
        <v>3679.85</v>
      </c>
      <c r="J492" s="121">
        <v>3679.85</v>
      </c>
      <c r="K492" s="121">
        <v>3679.85</v>
      </c>
      <c r="L492" s="121">
        <v>3679.85</v>
      </c>
      <c r="M492" s="121">
        <v>3679.85</v>
      </c>
      <c r="N492" s="121">
        <v>3679.85</v>
      </c>
      <c r="O492" s="37">
        <v>3679.8499480519481</v>
      </c>
      <c r="P492" s="37">
        <v>3679.8499480519481</v>
      </c>
      <c r="Q492" s="37">
        <v>3679.8499480519481</v>
      </c>
      <c r="R492" s="37">
        <v>3679.8499480519481</v>
      </c>
      <c r="S492" s="37">
        <v>3679.8499480519481</v>
      </c>
    </row>
    <row r="493" spans="1:19">
      <c r="B493" s="6">
        <v>2007</v>
      </c>
      <c r="C493" s="36"/>
      <c r="D493" s="121">
        <v>14573.7</v>
      </c>
      <c r="E493" s="121">
        <v>14573.7</v>
      </c>
      <c r="F493" s="121">
        <v>14573.7</v>
      </c>
      <c r="G493" s="121">
        <v>14573.7</v>
      </c>
      <c r="H493" s="121">
        <v>14573.7</v>
      </c>
      <c r="I493" s="121">
        <v>14573.7</v>
      </c>
      <c r="J493" s="121">
        <v>14573.7</v>
      </c>
      <c r="K493" s="121">
        <v>14573.7</v>
      </c>
      <c r="L493" s="121">
        <v>14573.7</v>
      </c>
      <c r="M493" s="121">
        <v>14573.7</v>
      </c>
      <c r="N493" s="121">
        <v>14573.7</v>
      </c>
      <c r="O493" s="37">
        <v>17173.094415584415</v>
      </c>
      <c r="P493" s="37">
        <v>17173.094415584415</v>
      </c>
      <c r="Q493" s="37">
        <v>17173.094415584415</v>
      </c>
      <c r="R493" s="37">
        <v>17173.094415584415</v>
      </c>
      <c r="S493" s="37">
        <v>17173.094415584415</v>
      </c>
    </row>
    <row r="494" spans="1:19">
      <c r="B494" s="6">
        <v>2006</v>
      </c>
      <c r="C494" s="37">
        <v>3801.9776623376629</v>
      </c>
      <c r="D494" s="121">
        <v>3801.98</v>
      </c>
      <c r="E494" s="121">
        <v>3801.98</v>
      </c>
      <c r="F494" s="121">
        <v>3801.98</v>
      </c>
      <c r="G494" s="121">
        <v>3801.98</v>
      </c>
      <c r="H494" s="121">
        <v>3801.98</v>
      </c>
      <c r="I494" s="121">
        <v>3801.98</v>
      </c>
      <c r="J494" s="121">
        <v>3801.98</v>
      </c>
      <c r="K494" s="121">
        <v>3801.98</v>
      </c>
      <c r="L494" s="121">
        <v>3801.98</v>
      </c>
      <c r="M494" s="121">
        <v>3801.98</v>
      </c>
      <c r="N494" s="121">
        <v>3801.98</v>
      </c>
      <c r="O494" s="37">
        <v>473.24</v>
      </c>
      <c r="P494" s="37">
        <v>473.24</v>
      </c>
      <c r="Q494" s="37">
        <v>473.24</v>
      </c>
      <c r="R494" s="37">
        <v>473.24</v>
      </c>
      <c r="S494" s="37">
        <v>473.24</v>
      </c>
    </row>
    <row r="495" spans="1:19">
      <c r="B495" s="6">
        <v>2005</v>
      </c>
      <c r="C495" s="37">
        <v>1750.7492727272727</v>
      </c>
      <c r="D495" s="121">
        <v>1750.75</v>
      </c>
      <c r="E495" s="121">
        <v>1750.75</v>
      </c>
      <c r="F495" s="121">
        <v>1750.75</v>
      </c>
      <c r="G495" s="121">
        <v>1750.75</v>
      </c>
      <c r="H495" s="121">
        <v>1750.75</v>
      </c>
      <c r="I495" s="121">
        <v>1750.75</v>
      </c>
      <c r="J495" s="121">
        <v>1750.75</v>
      </c>
      <c r="K495" s="121">
        <v>1750.75</v>
      </c>
      <c r="L495" s="121">
        <v>1750.75</v>
      </c>
      <c r="M495" s="121">
        <v>555.48</v>
      </c>
      <c r="N495" s="121">
        <v>555.48</v>
      </c>
      <c r="O495" s="37">
        <v>555.48</v>
      </c>
      <c r="P495" s="37">
        <v>555.48</v>
      </c>
      <c r="Q495" s="37">
        <v>555.48</v>
      </c>
      <c r="R495" s="37">
        <v>555.48</v>
      </c>
      <c r="S495" s="37">
        <v>555.48</v>
      </c>
    </row>
    <row r="496" spans="1:19">
      <c r="B496" s="6">
        <v>2004</v>
      </c>
      <c r="C496" s="37">
        <v>2721.0389610389611</v>
      </c>
      <c r="D496" s="121">
        <v>2721.04</v>
      </c>
      <c r="E496" s="121">
        <v>2721.04</v>
      </c>
      <c r="F496" s="121">
        <v>2721.04</v>
      </c>
      <c r="G496" s="121">
        <v>2721.04</v>
      </c>
      <c r="H496" s="121">
        <v>2721.04</v>
      </c>
      <c r="I496" s="121">
        <v>2721.04</v>
      </c>
      <c r="J496" s="121">
        <v>2721.04</v>
      </c>
      <c r="K496" s="121">
        <v>2721.04</v>
      </c>
      <c r="L496" s="121">
        <v>2721.04</v>
      </c>
      <c r="M496" s="121">
        <v>2721.04</v>
      </c>
      <c r="N496" s="121">
        <v>2721.04</v>
      </c>
      <c r="O496" s="37">
        <v>2721.0389610389611</v>
      </c>
      <c r="P496" s="37">
        <v>2721.0389610389611</v>
      </c>
      <c r="Q496" s="37">
        <v>2721.0389610389611</v>
      </c>
      <c r="R496" s="37">
        <v>2721.0389610389611</v>
      </c>
      <c r="S496" s="37">
        <v>2721.0389610389611</v>
      </c>
    </row>
    <row r="497" spans="2:19">
      <c r="B497" s="6">
        <v>2003</v>
      </c>
      <c r="C497" s="37"/>
      <c r="D497" s="121"/>
      <c r="E497" s="121"/>
      <c r="F497" s="121"/>
      <c r="G497" s="121"/>
      <c r="H497" s="121"/>
      <c r="I497" s="121"/>
      <c r="J497" s="121"/>
      <c r="K497" s="121"/>
      <c r="L497" s="121"/>
      <c r="M497" s="121"/>
      <c r="N497" s="121"/>
      <c r="O497" s="37"/>
      <c r="P497" s="37"/>
      <c r="Q497" s="37"/>
      <c r="R497" s="37"/>
      <c r="S497" s="37"/>
    </row>
    <row r="498" spans="2:19">
      <c r="B498" s="6">
        <v>2002</v>
      </c>
      <c r="C498" s="37">
        <v>2997.7988571428573</v>
      </c>
      <c r="D498" s="121">
        <v>2997.8</v>
      </c>
      <c r="E498" s="121">
        <v>2997.8</v>
      </c>
      <c r="F498" s="121">
        <v>2997.8</v>
      </c>
      <c r="G498" s="121">
        <v>2997.8</v>
      </c>
      <c r="H498" s="121">
        <v>2997.8</v>
      </c>
      <c r="I498" s="121">
        <v>2997.8</v>
      </c>
      <c r="J498" s="121">
        <v>2997.8</v>
      </c>
      <c r="K498" s="121">
        <v>2997.8</v>
      </c>
      <c r="L498" s="121">
        <v>2997.8</v>
      </c>
      <c r="M498" s="121">
        <v>2997.8</v>
      </c>
      <c r="N498" s="121">
        <v>2997.8</v>
      </c>
      <c r="O498" s="37"/>
      <c r="P498" s="37"/>
      <c r="Q498" s="37"/>
      <c r="R498" s="37"/>
      <c r="S498" s="37"/>
    </row>
    <row r="499" spans="2:19">
      <c r="B499" s="6">
        <v>2001</v>
      </c>
      <c r="C499" s="37"/>
      <c r="D499" s="121"/>
      <c r="E499" s="121"/>
      <c r="F499" s="121"/>
      <c r="G499" s="121"/>
      <c r="H499" s="121"/>
      <c r="I499" s="121"/>
      <c r="J499" s="121"/>
      <c r="K499" s="121"/>
      <c r="L499" s="121"/>
      <c r="M499" s="121"/>
      <c r="N499" s="121"/>
      <c r="O499" s="37"/>
      <c r="P499" s="37"/>
      <c r="Q499" s="37"/>
      <c r="R499" s="37"/>
      <c r="S499" s="37"/>
    </row>
    <row r="500" spans="2:19">
      <c r="B500" s="6">
        <v>2000</v>
      </c>
      <c r="C500" s="37"/>
      <c r="D500" s="121"/>
      <c r="E500" s="121"/>
      <c r="F500" s="121"/>
      <c r="G500" s="121"/>
      <c r="H500" s="121"/>
      <c r="I500" s="121"/>
      <c r="J500" s="121"/>
      <c r="K500" s="121"/>
      <c r="L500" s="121"/>
      <c r="M500" s="121"/>
      <c r="N500" s="121"/>
      <c r="O500" s="37"/>
      <c r="P500" s="37"/>
      <c r="Q500" s="37"/>
      <c r="R500" s="37"/>
      <c r="S500" s="37"/>
    </row>
    <row r="501" spans="2:19">
      <c r="B501" s="6">
        <v>1999</v>
      </c>
      <c r="C501" s="37"/>
      <c r="D501" s="121"/>
      <c r="E501" s="121"/>
      <c r="F501" s="121"/>
      <c r="G501" s="121"/>
      <c r="H501" s="121"/>
      <c r="I501" s="121"/>
      <c r="J501" s="121"/>
      <c r="K501" s="121"/>
      <c r="L501" s="121"/>
      <c r="M501" s="121"/>
      <c r="N501" s="121"/>
      <c r="O501" s="37"/>
      <c r="P501" s="37"/>
      <c r="Q501" s="37"/>
      <c r="R501" s="37"/>
      <c r="S501" s="37"/>
    </row>
    <row r="502" spans="2:19">
      <c r="B502" s="6">
        <v>1998</v>
      </c>
      <c r="C502" s="37"/>
      <c r="D502" s="121"/>
      <c r="E502" s="121"/>
      <c r="F502" s="121"/>
      <c r="G502" s="121"/>
      <c r="H502" s="121"/>
      <c r="I502" s="121"/>
      <c r="J502" s="121"/>
      <c r="K502" s="121"/>
      <c r="L502" s="121"/>
      <c r="M502" s="121"/>
      <c r="N502" s="121"/>
      <c r="O502" s="37"/>
      <c r="P502" s="37"/>
      <c r="Q502" s="37"/>
      <c r="R502" s="37"/>
      <c r="S502" s="37"/>
    </row>
    <row r="503" spans="2:19">
      <c r="B503" s="6">
        <v>1997</v>
      </c>
      <c r="C503" s="37"/>
      <c r="D503" s="121"/>
      <c r="E503" s="121"/>
      <c r="F503" s="121"/>
      <c r="G503" s="121"/>
      <c r="H503" s="121"/>
      <c r="I503" s="121"/>
      <c r="J503" s="121"/>
      <c r="K503" s="121"/>
      <c r="L503" s="121"/>
      <c r="M503" s="121"/>
      <c r="N503" s="121"/>
      <c r="O503" s="37"/>
      <c r="P503" s="37"/>
      <c r="Q503" s="37"/>
      <c r="R503" s="37"/>
      <c r="S503" s="37"/>
    </row>
    <row r="504" spans="2:19">
      <c r="B504" s="6">
        <v>1996</v>
      </c>
      <c r="C504" s="37"/>
      <c r="D504" s="121"/>
      <c r="E504" s="121"/>
      <c r="F504" s="121"/>
      <c r="G504" s="121"/>
      <c r="H504" s="121"/>
      <c r="I504" s="121"/>
      <c r="J504" s="121"/>
      <c r="K504" s="121"/>
      <c r="L504" s="121"/>
      <c r="M504" s="121"/>
      <c r="N504" s="121"/>
      <c r="O504" s="37"/>
      <c r="P504" s="37"/>
      <c r="Q504" s="37"/>
      <c r="R504" s="37"/>
      <c r="S504" s="37"/>
    </row>
    <row r="505" spans="2:19">
      <c r="B505" s="6">
        <v>1995</v>
      </c>
      <c r="C505" s="37"/>
      <c r="D505" s="121"/>
      <c r="E505" s="121"/>
      <c r="F505" s="121"/>
      <c r="G505" s="121"/>
      <c r="H505" s="121"/>
      <c r="I505" s="121"/>
      <c r="J505" s="121"/>
      <c r="K505" s="121"/>
      <c r="L505" s="121"/>
      <c r="M505" s="121"/>
      <c r="N505" s="121"/>
      <c r="O505" s="37"/>
      <c r="P505" s="37"/>
      <c r="Q505" s="37"/>
      <c r="R505" s="37"/>
      <c r="S505" s="37"/>
    </row>
    <row r="506" spans="2:19">
      <c r="B506" s="6">
        <v>1994</v>
      </c>
      <c r="C506" s="37"/>
      <c r="D506" s="121"/>
      <c r="E506" s="121"/>
      <c r="F506" s="121"/>
      <c r="G506" s="121"/>
      <c r="H506" s="121"/>
      <c r="I506" s="121"/>
      <c r="J506" s="121"/>
      <c r="K506" s="121"/>
      <c r="L506" s="121"/>
      <c r="M506" s="121"/>
      <c r="N506" s="121"/>
      <c r="O506" s="37"/>
      <c r="P506" s="37"/>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11271.564753246756</v>
      </c>
      <c r="D571" s="8">
        <f>SUM(D493:D570)</f>
        <v>25845.27</v>
      </c>
      <c r="E571" s="8">
        <f>SUM(E492:E570)</f>
        <v>29525.119999999999</v>
      </c>
      <c r="F571" s="8">
        <f>SUM(F491:F570)</f>
        <v>31304.02</v>
      </c>
      <c r="G571" s="8">
        <f>SUM(G490:G570)</f>
        <v>41943.580000000009</v>
      </c>
      <c r="H571" s="8">
        <f>SUM(H484:H570)</f>
        <v>46144.48000000001</v>
      </c>
      <c r="I571" s="8">
        <f>SUM(I484:I570)</f>
        <v>48229.490000000005</v>
      </c>
      <c r="J571" s="8">
        <f t="shared" ref="J571" si="7">SUM(J484:J570)</f>
        <v>52175.310000000012</v>
      </c>
      <c r="K571" s="8">
        <f>SUM(K484:K570)</f>
        <v>57004.270000000004</v>
      </c>
      <c r="L571" s="8">
        <f t="shared" ref="L571" si="8">SUM(L484:L570)</f>
        <v>57571.97</v>
      </c>
      <c r="M571" s="8">
        <f>SUM(M484:M570)</f>
        <v>55259.990000000013</v>
      </c>
      <c r="N571" s="11">
        <f>SUM(N479:N570)</f>
        <v>55259.990000000013</v>
      </c>
      <c r="O571" s="11">
        <f>SUM(O479:O570)</f>
        <v>55022.767150620661</v>
      </c>
      <c r="P571" s="11">
        <f>SUM(P479:P570)</f>
        <v>57346.381678826707</v>
      </c>
      <c r="Q571" s="11">
        <f>SUM(Q479:Q570)</f>
        <v>61901.102103092206</v>
      </c>
      <c r="R571" s="11">
        <f>SUM(R478:R570)</f>
        <v>72838.482764612505</v>
      </c>
      <c r="S571" s="11">
        <f>SUM(S478:S570)</f>
        <v>86481.983564634196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5638.2344178489975</v>
      </c>
    </row>
    <row r="574" spans="1:19">
      <c r="A574" s="38"/>
      <c r="B574" s="6">
        <v>2021</v>
      </c>
      <c r="C574" s="36"/>
      <c r="D574" s="36"/>
      <c r="E574" s="36"/>
      <c r="F574" s="36"/>
      <c r="G574" s="36"/>
      <c r="H574" s="36"/>
      <c r="I574" s="36"/>
      <c r="J574" s="36"/>
      <c r="K574" s="36"/>
      <c r="L574" s="36"/>
      <c r="M574" s="36"/>
      <c r="N574" s="36"/>
      <c r="O574" s="36"/>
      <c r="P574" s="36"/>
      <c r="Q574" s="36"/>
      <c r="R574" s="37">
        <v>3452.46</v>
      </c>
      <c r="S574" s="37">
        <v>3452.46</v>
      </c>
    </row>
    <row r="575" spans="1:19">
      <c r="B575" s="6">
        <v>2020</v>
      </c>
      <c r="C575" s="36"/>
      <c r="D575" s="36"/>
      <c r="E575" s="36"/>
      <c r="F575" s="36"/>
      <c r="G575" s="36"/>
      <c r="H575" s="36"/>
      <c r="I575" s="36"/>
      <c r="J575" s="36"/>
      <c r="K575" s="36"/>
      <c r="L575" s="36"/>
      <c r="M575" s="36"/>
      <c r="N575" s="36"/>
      <c r="O575" s="36"/>
      <c r="P575" s="36"/>
      <c r="Q575" s="37">
        <v>749</v>
      </c>
      <c r="R575" s="37">
        <v>749</v>
      </c>
      <c r="S575" s="37">
        <v>749</v>
      </c>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11690.07</v>
      </c>
      <c r="P577" s="37">
        <v>11690.07</v>
      </c>
      <c r="Q577" s="37">
        <v>11690.07</v>
      </c>
      <c r="R577" s="37">
        <v>11690.07</v>
      </c>
      <c r="S577" s="37">
        <v>11690.07</v>
      </c>
    </row>
    <row r="578" spans="1:19">
      <c r="A578" s="40"/>
      <c r="B578" s="6">
        <v>2017</v>
      </c>
      <c r="C578" s="36"/>
      <c r="D578" s="36"/>
      <c r="E578" s="36"/>
      <c r="F578" s="36"/>
      <c r="G578" s="36"/>
      <c r="H578" s="36"/>
      <c r="I578" s="36"/>
      <c r="J578" s="36"/>
      <c r="K578" s="36"/>
      <c r="L578" s="36"/>
      <c r="M578" s="36"/>
      <c r="N578" s="121"/>
      <c r="O578" s="37">
        <v>6972.6900000000005</v>
      </c>
      <c r="P578" s="37">
        <v>6972.6900000000005</v>
      </c>
      <c r="Q578" s="37">
        <v>6972.6900000000005</v>
      </c>
      <c r="R578" s="37">
        <v>6972.6900000000005</v>
      </c>
      <c r="S578" s="37">
        <v>6972.6900000000005</v>
      </c>
    </row>
    <row r="579" spans="1:19">
      <c r="B579" s="6">
        <v>2016</v>
      </c>
      <c r="C579" s="36"/>
      <c r="D579" s="36"/>
      <c r="E579" s="36"/>
      <c r="F579" s="36"/>
      <c r="G579" s="36"/>
      <c r="H579" s="36"/>
      <c r="I579" s="36"/>
      <c r="J579" s="36"/>
      <c r="K579" s="36"/>
      <c r="L579" s="36"/>
      <c r="M579" s="121">
        <v>3534.7</v>
      </c>
      <c r="N579" s="121">
        <v>3534.7</v>
      </c>
      <c r="O579" s="37">
        <v>3534.7</v>
      </c>
      <c r="P579" s="37">
        <v>3534.7</v>
      </c>
      <c r="Q579" s="37">
        <v>3534.7</v>
      </c>
      <c r="R579" s="37">
        <v>3534.7</v>
      </c>
      <c r="S579" s="37">
        <v>3534.7</v>
      </c>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c r="L581" s="121"/>
      <c r="M581" s="121"/>
      <c r="N581" s="121"/>
      <c r="O581" s="37"/>
      <c r="P581" s="37"/>
      <c r="Q581" s="37"/>
      <c r="R581" s="37"/>
      <c r="S581" s="37"/>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c r="I584" s="121"/>
      <c r="J584" s="121"/>
      <c r="K584" s="121"/>
      <c r="L584" s="121"/>
      <c r="M584" s="121"/>
      <c r="N584" s="121"/>
      <c r="O584" s="37"/>
      <c r="P584" s="37"/>
      <c r="Q584" s="37"/>
      <c r="R584" s="37"/>
      <c r="S584" s="37"/>
    </row>
    <row r="585" spans="1:19">
      <c r="B585" s="6">
        <v>2010</v>
      </c>
      <c r="C585" s="36"/>
      <c r="D585" s="36"/>
      <c r="E585" s="36"/>
      <c r="F585" s="36"/>
      <c r="G585" s="121"/>
      <c r="H585" s="121"/>
      <c r="I585" s="121"/>
      <c r="J585" s="121"/>
      <c r="K585" s="121"/>
      <c r="L585" s="121"/>
      <c r="M585" s="121"/>
      <c r="N585" s="121"/>
      <c r="O585" s="37"/>
      <c r="P585" s="37"/>
      <c r="Q585" s="37"/>
      <c r="R585" s="37"/>
      <c r="S585" s="37"/>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c r="F587" s="121"/>
      <c r="G587" s="121"/>
      <c r="H587" s="121"/>
      <c r="I587" s="121"/>
      <c r="J587" s="121"/>
      <c r="K587" s="121"/>
      <c r="L587" s="121"/>
      <c r="M587" s="121"/>
      <c r="N587" s="121"/>
      <c r="O587" s="37"/>
      <c r="P587" s="37"/>
      <c r="Q587" s="37"/>
      <c r="R587" s="37"/>
      <c r="S587" s="37"/>
    </row>
    <row r="588" spans="1:19">
      <c r="B588" s="6">
        <v>2007</v>
      </c>
      <c r="C588" s="36"/>
      <c r="D588" s="121"/>
      <c r="E588" s="121"/>
      <c r="F588" s="121"/>
      <c r="G588" s="121"/>
      <c r="H588" s="121"/>
      <c r="I588" s="121"/>
      <c r="J588" s="121"/>
      <c r="K588" s="121"/>
      <c r="L588" s="121"/>
      <c r="M588" s="121"/>
      <c r="N588" s="121"/>
      <c r="O588" s="37"/>
      <c r="P588" s="37"/>
      <c r="Q588" s="37"/>
      <c r="R588" s="37"/>
      <c r="S588" s="37"/>
    </row>
    <row r="589" spans="1:19">
      <c r="B589" s="6">
        <v>2006</v>
      </c>
      <c r="C589" s="37"/>
      <c r="D589" s="121"/>
      <c r="E589" s="121"/>
      <c r="F589" s="121"/>
      <c r="G589" s="121"/>
      <c r="H589" s="121"/>
      <c r="I589" s="121"/>
      <c r="J589" s="121"/>
      <c r="K589" s="121"/>
      <c r="L589" s="121"/>
      <c r="M589" s="121"/>
      <c r="N589" s="121"/>
      <c r="O589" s="37"/>
      <c r="P589" s="37"/>
      <c r="Q589" s="37"/>
      <c r="R589" s="37"/>
      <c r="S589" s="37"/>
    </row>
    <row r="590" spans="1:19">
      <c r="B590" s="6">
        <v>2005</v>
      </c>
      <c r="C590" s="37"/>
      <c r="D590" s="121"/>
      <c r="E590" s="121"/>
      <c r="F590" s="121"/>
      <c r="G590" s="121"/>
      <c r="H590" s="121"/>
      <c r="I590" s="121"/>
      <c r="J590" s="121"/>
      <c r="K590" s="121"/>
      <c r="L590" s="121"/>
      <c r="M590" s="121"/>
      <c r="N590" s="121"/>
      <c r="O590" s="37"/>
      <c r="P590" s="37"/>
      <c r="Q590" s="37"/>
      <c r="R590" s="37"/>
      <c r="S590" s="37"/>
    </row>
    <row r="591" spans="1:19">
      <c r="B591" s="6">
        <v>2004</v>
      </c>
      <c r="C591" s="37"/>
      <c r="D591" s="121"/>
      <c r="E591" s="121"/>
      <c r="F591" s="121"/>
      <c r="G591" s="121"/>
      <c r="H591" s="121"/>
      <c r="I591" s="121"/>
      <c r="J591" s="121"/>
      <c r="K591" s="121"/>
      <c r="L591" s="121"/>
      <c r="M591" s="121"/>
      <c r="N591" s="121"/>
      <c r="O591" s="37"/>
      <c r="P591" s="37"/>
      <c r="Q591" s="37"/>
      <c r="R591" s="37"/>
      <c r="S591" s="37"/>
    </row>
    <row r="592" spans="1:19">
      <c r="B592" s="6">
        <v>2003</v>
      </c>
      <c r="C592" s="37"/>
      <c r="D592" s="121"/>
      <c r="E592" s="121"/>
      <c r="F592" s="121"/>
      <c r="G592" s="121"/>
      <c r="H592" s="121"/>
      <c r="I592" s="121"/>
      <c r="J592" s="121"/>
      <c r="K592" s="121"/>
      <c r="L592" s="121"/>
      <c r="M592" s="121"/>
      <c r="N592" s="121"/>
      <c r="O592" s="37"/>
      <c r="P592" s="37"/>
      <c r="Q592" s="37"/>
      <c r="R592" s="37"/>
      <c r="S592" s="37"/>
    </row>
    <row r="593" spans="2:19">
      <c r="B593" s="6">
        <v>2002</v>
      </c>
      <c r="C593" s="37"/>
      <c r="D593" s="121"/>
      <c r="E593" s="121"/>
      <c r="F593" s="121"/>
      <c r="G593" s="121"/>
      <c r="H593" s="121"/>
      <c r="I593" s="121"/>
      <c r="J593" s="121"/>
      <c r="K593" s="121"/>
      <c r="L593" s="121"/>
      <c r="M593" s="121"/>
      <c r="N593" s="121"/>
      <c r="O593" s="37"/>
      <c r="P593" s="37"/>
      <c r="Q593" s="37"/>
      <c r="R593" s="37"/>
      <c r="S593" s="37"/>
    </row>
    <row r="594" spans="2:19">
      <c r="B594" s="6">
        <v>2001</v>
      </c>
      <c r="C594" s="37"/>
      <c r="D594" s="121"/>
      <c r="E594" s="121"/>
      <c r="F594" s="121"/>
      <c r="G594" s="121"/>
      <c r="H594" s="121"/>
      <c r="I594" s="121"/>
      <c r="J594" s="121"/>
      <c r="K594" s="121"/>
      <c r="L594" s="121"/>
      <c r="M594" s="121"/>
      <c r="N594" s="121"/>
      <c r="O594" s="37"/>
      <c r="P594" s="37"/>
      <c r="Q594" s="37"/>
      <c r="R594" s="37"/>
      <c r="S594" s="37"/>
    </row>
    <row r="595" spans="2:19">
      <c r="B595" s="6">
        <v>2000</v>
      </c>
      <c r="C595" s="37"/>
      <c r="D595" s="121"/>
      <c r="E595" s="121"/>
      <c r="F595" s="121"/>
      <c r="G595" s="121"/>
      <c r="H595" s="121"/>
      <c r="I595" s="121"/>
      <c r="J595" s="121"/>
      <c r="K595" s="121"/>
      <c r="L595" s="121"/>
      <c r="M595" s="121"/>
      <c r="N595" s="121"/>
      <c r="O595" s="37"/>
      <c r="P595" s="37"/>
      <c r="Q595" s="37"/>
      <c r="R595" s="37"/>
      <c r="S595" s="37"/>
    </row>
    <row r="596" spans="2:19">
      <c r="B596" s="6">
        <v>1999</v>
      </c>
      <c r="C596" s="37"/>
      <c r="D596" s="121"/>
      <c r="E596" s="121"/>
      <c r="F596" s="121"/>
      <c r="G596" s="121"/>
      <c r="H596" s="121"/>
      <c r="I596" s="121"/>
      <c r="J596" s="121"/>
      <c r="K596" s="121"/>
      <c r="L596" s="121"/>
      <c r="M596" s="121"/>
      <c r="N596" s="121"/>
      <c r="O596" s="37"/>
      <c r="P596" s="37"/>
      <c r="Q596" s="37"/>
      <c r="R596" s="37"/>
      <c r="S596" s="37"/>
    </row>
    <row r="597" spans="2:19">
      <c r="B597" s="6">
        <v>1998</v>
      </c>
      <c r="C597" s="37"/>
      <c r="D597" s="121"/>
      <c r="E597" s="121"/>
      <c r="F597" s="121"/>
      <c r="G597" s="121"/>
      <c r="H597" s="121"/>
      <c r="I597" s="121"/>
      <c r="J597" s="121"/>
      <c r="K597" s="121"/>
      <c r="L597" s="121"/>
      <c r="M597" s="121"/>
      <c r="N597" s="121"/>
      <c r="O597" s="37"/>
      <c r="P597" s="37"/>
      <c r="Q597" s="37"/>
      <c r="R597" s="37"/>
      <c r="S597" s="37"/>
    </row>
    <row r="598" spans="2:19">
      <c r="B598" s="6">
        <v>1997</v>
      </c>
      <c r="C598" s="37"/>
      <c r="D598" s="121"/>
      <c r="E598" s="121"/>
      <c r="F598" s="121"/>
      <c r="G598" s="121"/>
      <c r="H598" s="121"/>
      <c r="I598" s="121"/>
      <c r="J598" s="121"/>
      <c r="K598" s="121"/>
      <c r="L598" s="121"/>
      <c r="M598" s="121"/>
      <c r="N598" s="121"/>
      <c r="O598" s="37"/>
      <c r="P598" s="37"/>
      <c r="Q598" s="37"/>
      <c r="R598" s="37"/>
      <c r="S598" s="37"/>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c r="D600" s="121"/>
      <c r="E600" s="121"/>
      <c r="F600" s="121"/>
      <c r="G600" s="121"/>
      <c r="H600" s="121"/>
      <c r="I600" s="121"/>
      <c r="J600" s="121"/>
      <c r="K600" s="121"/>
      <c r="L600" s="121"/>
      <c r="M600" s="121"/>
      <c r="N600" s="121"/>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3534.7</v>
      </c>
      <c r="N666" s="11">
        <f>SUM(N574:N665)</f>
        <v>3534.7</v>
      </c>
      <c r="O666" s="11">
        <f>SUM(O574:O665)</f>
        <v>22197.460000000003</v>
      </c>
      <c r="P666" s="11">
        <f>SUM(P574:P665)</f>
        <v>22197.460000000003</v>
      </c>
      <c r="Q666" s="11">
        <f>SUM(Q574:Q665)</f>
        <v>22946.460000000003</v>
      </c>
      <c r="R666" s="11">
        <f>SUM(R573:R665)</f>
        <v>26398.920000000002</v>
      </c>
      <c r="S666" s="11">
        <f>SUM(S573:S665)</f>
        <v>32037.154417848997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5869.6297112289703</v>
      </c>
    </row>
    <row r="764" spans="1:19">
      <c r="A764" s="38"/>
      <c r="B764" s="6">
        <v>2021</v>
      </c>
      <c r="C764" s="36"/>
      <c r="D764" s="36"/>
      <c r="E764" s="36"/>
      <c r="F764" s="36"/>
      <c r="G764" s="36"/>
      <c r="H764" s="36"/>
      <c r="I764" s="36"/>
      <c r="J764" s="36"/>
      <c r="K764" s="36"/>
      <c r="L764" s="36"/>
      <c r="M764" s="36"/>
      <c r="N764" s="36"/>
      <c r="O764" s="36"/>
      <c r="P764" s="36"/>
      <c r="Q764" s="36"/>
      <c r="R764" s="37">
        <v>3640.6007165261071</v>
      </c>
      <c r="S764" s="37">
        <v>3640.6007165261071</v>
      </c>
    </row>
    <row r="765" spans="1:19">
      <c r="B765" s="6">
        <v>2020</v>
      </c>
      <c r="C765" s="36"/>
      <c r="D765" s="36"/>
      <c r="E765" s="36"/>
      <c r="F765" s="36"/>
      <c r="G765" s="36"/>
      <c r="H765" s="36"/>
      <c r="I765" s="36"/>
      <c r="J765" s="36"/>
      <c r="K765" s="36"/>
      <c r="L765" s="36"/>
      <c r="M765" s="36"/>
      <c r="N765" s="36"/>
      <c r="O765" s="36"/>
      <c r="P765" s="36"/>
      <c r="Q765" s="37">
        <v>3126.5844078768109</v>
      </c>
      <c r="R765" s="37">
        <v>3126.5844078768109</v>
      </c>
      <c r="S765" s="37">
        <v>3126.5844078768109</v>
      </c>
    </row>
    <row r="766" spans="1:19">
      <c r="A766" s="40"/>
      <c r="B766" s="6">
        <v>2019</v>
      </c>
      <c r="C766" s="36"/>
      <c r="D766" s="36"/>
      <c r="E766" s="36"/>
      <c r="F766" s="36"/>
      <c r="G766" s="36"/>
      <c r="H766" s="36"/>
      <c r="I766" s="36"/>
      <c r="J766" s="36"/>
      <c r="K766" s="36"/>
      <c r="L766" s="36"/>
      <c r="M766" s="36"/>
      <c r="N766" s="36"/>
      <c r="O766" s="36"/>
      <c r="P766" s="37">
        <v>116.27943639240421</v>
      </c>
      <c r="Q766" s="37">
        <v>116.27943639240421</v>
      </c>
      <c r="R766" s="37">
        <v>116.27943639240421</v>
      </c>
      <c r="S766" s="37">
        <v>116.27943639240421</v>
      </c>
    </row>
    <row r="767" spans="1:19">
      <c r="A767" s="40"/>
      <c r="B767" s="6">
        <v>2018</v>
      </c>
      <c r="C767" s="36"/>
      <c r="D767" s="36"/>
      <c r="E767" s="36"/>
      <c r="F767" s="36"/>
      <c r="G767" s="36"/>
      <c r="H767" s="36"/>
      <c r="I767" s="36"/>
      <c r="J767" s="36"/>
      <c r="K767" s="36"/>
      <c r="L767" s="36"/>
      <c r="M767" s="36"/>
      <c r="N767" s="36"/>
      <c r="O767" s="37">
        <v>3192.8698860032619</v>
      </c>
      <c r="P767" s="37">
        <v>3192.8698860032619</v>
      </c>
      <c r="Q767" s="37">
        <v>3192.8698860032619</v>
      </c>
      <c r="R767" s="37">
        <v>3192.8698860032619</v>
      </c>
      <c r="S767" s="37">
        <v>3192.8698860032619</v>
      </c>
    </row>
    <row r="768" spans="1:19">
      <c r="A768" s="40"/>
      <c r="B768" s="6">
        <v>2017</v>
      </c>
      <c r="C768" s="36"/>
      <c r="D768" s="36"/>
      <c r="E768" s="36"/>
      <c r="F768" s="36"/>
      <c r="G768" s="36"/>
      <c r="H768" s="36"/>
      <c r="I768" s="36"/>
      <c r="J768" s="36"/>
      <c r="K768" s="36"/>
      <c r="L768" s="36"/>
      <c r="M768" s="36"/>
      <c r="N768" s="121"/>
      <c r="O768" s="37">
        <v>3532.6629089547587</v>
      </c>
      <c r="P768" s="37">
        <v>3532.6629089547587</v>
      </c>
      <c r="Q768" s="37">
        <v>3532.6629089547587</v>
      </c>
      <c r="R768" s="37">
        <v>3532.6629089547587</v>
      </c>
      <c r="S768" s="37">
        <v>3532.6629089547587</v>
      </c>
    </row>
    <row r="769" spans="2:19">
      <c r="B769" s="6">
        <v>2016</v>
      </c>
      <c r="C769" s="36"/>
      <c r="D769" s="36"/>
      <c r="E769" s="36"/>
      <c r="F769" s="36"/>
      <c r="G769" s="36"/>
      <c r="H769" s="36"/>
      <c r="I769" s="36"/>
      <c r="J769" s="36"/>
      <c r="K769" s="36"/>
      <c r="L769" s="36"/>
      <c r="M769" s="121">
        <v>4639.99</v>
      </c>
      <c r="N769" s="121">
        <v>4639.99</v>
      </c>
      <c r="O769" s="37">
        <v>4639.9900000000007</v>
      </c>
      <c r="P769" s="37">
        <v>4639.9900000000007</v>
      </c>
      <c r="Q769" s="37">
        <v>4639.9900000000007</v>
      </c>
      <c r="R769" s="37">
        <v>4639.9900000000007</v>
      </c>
      <c r="S769" s="37">
        <v>4639.9900000000007</v>
      </c>
    </row>
    <row r="770" spans="2:19">
      <c r="B770" s="6">
        <v>2015</v>
      </c>
      <c r="C770" s="36"/>
      <c r="D770" s="36"/>
      <c r="E770" s="36"/>
      <c r="F770" s="36"/>
      <c r="G770" s="36"/>
      <c r="H770" s="36"/>
      <c r="I770" s="36"/>
      <c r="J770" s="36"/>
      <c r="K770" s="36"/>
      <c r="L770" s="121">
        <v>2835.02</v>
      </c>
      <c r="M770" s="121">
        <v>2835.02</v>
      </c>
      <c r="N770" s="121">
        <v>2835.02</v>
      </c>
      <c r="O770" s="37">
        <v>2835.0153760075273</v>
      </c>
      <c r="P770" s="37">
        <v>2835.0153760075273</v>
      </c>
      <c r="Q770" s="37">
        <v>2835.0153760075273</v>
      </c>
      <c r="R770" s="37">
        <v>2835.0153760075273</v>
      </c>
      <c r="S770" s="37">
        <v>2835.0153760075273</v>
      </c>
    </row>
    <row r="771" spans="2:19">
      <c r="B771" s="6">
        <v>2014</v>
      </c>
      <c r="C771" s="36"/>
      <c r="D771" s="36"/>
      <c r="E771" s="36"/>
      <c r="F771" s="36"/>
      <c r="G771" s="36"/>
      <c r="H771" s="36"/>
      <c r="I771" s="36"/>
      <c r="J771" s="36"/>
      <c r="K771" s="121"/>
      <c r="L771" s="121"/>
      <c r="M771" s="121"/>
      <c r="N771" s="121"/>
      <c r="O771" s="37"/>
      <c r="P771" s="37"/>
      <c r="Q771" s="37"/>
      <c r="R771" s="37"/>
      <c r="S771" s="37"/>
    </row>
    <row r="772" spans="2:19">
      <c r="B772" s="6">
        <v>2013</v>
      </c>
      <c r="C772" s="36"/>
      <c r="D772" s="36"/>
      <c r="E772" s="36"/>
      <c r="F772" s="36"/>
      <c r="G772" s="36"/>
      <c r="H772" s="36"/>
      <c r="I772" s="36"/>
      <c r="J772" s="121">
        <v>3024.29</v>
      </c>
      <c r="K772" s="121">
        <v>3024.29</v>
      </c>
      <c r="L772" s="121">
        <v>3024.29</v>
      </c>
      <c r="M772" s="121">
        <v>3024.29</v>
      </c>
      <c r="N772" s="121">
        <v>3024.29</v>
      </c>
      <c r="O772" s="37">
        <v>3024.2948950759283</v>
      </c>
      <c r="P772" s="37">
        <v>3024.2948950759283</v>
      </c>
      <c r="Q772" s="37">
        <v>3024.2948950759283</v>
      </c>
      <c r="R772" s="37">
        <v>3024.2948950759283</v>
      </c>
      <c r="S772" s="37">
        <v>3024.2948950759283</v>
      </c>
    </row>
    <row r="773" spans="2:19">
      <c r="B773" s="6">
        <v>2012</v>
      </c>
      <c r="C773" s="36"/>
      <c r="D773" s="36"/>
      <c r="E773" s="36"/>
      <c r="F773" s="36"/>
      <c r="G773" s="36"/>
      <c r="H773" s="36"/>
      <c r="I773" s="121">
        <v>1475.96</v>
      </c>
      <c r="J773" s="121">
        <v>1475.96</v>
      </c>
      <c r="K773" s="121">
        <v>1475.96</v>
      </c>
      <c r="L773" s="121">
        <v>1475.96</v>
      </c>
      <c r="M773" s="121">
        <v>1475.96</v>
      </c>
      <c r="N773" s="121">
        <v>1475.96</v>
      </c>
      <c r="O773" s="37">
        <v>1475.9592943393568</v>
      </c>
      <c r="P773" s="37">
        <v>1475.9592943393568</v>
      </c>
      <c r="Q773" s="37">
        <v>1475.9592943393568</v>
      </c>
      <c r="R773" s="37">
        <v>1475.9592943393568</v>
      </c>
      <c r="S773" s="37">
        <v>1475.9592943393568</v>
      </c>
    </row>
    <row r="774" spans="2:19">
      <c r="B774" s="6">
        <v>2011</v>
      </c>
      <c r="C774" s="36"/>
      <c r="D774" s="36"/>
      <c r="E774" s="36"/>
      <c r="F774" s="36"/>
      <c r="G774" s="36"/>
      <c r="H774" s="121">
        <v>1180.31</v>
      </c>
      <c r="I774" s="121">
        <v>1180.31</v>
      </c>
      <c r="J774" s="121">
        <v>1180.31</v>
      </c>
      <c r="K774" s="121">
        <v>1180.31</v>
      </c>
      <c r="L774" s="121">
        <v>1180.31</v>
      </c>
      <c r="M774" s="121">
        <v>1180.31</v>
      </c>
      <c r="N774" s="121">
        <v>1180.31</v>
      </c>
      <c r="O774" s="37">
        <v>1180.3051249240586</v>
      </c>
      <c r="P774" s="37">
        <v>1180.3051249240586</v>
      </c>
      <c r="Q774" s="37">
        <v>1180.3051249240586</v>
      </c>
      <c r="R774" s="37">
        <v>1180.3051249240586</v>
      </c>
      <c r="S774" s="37">
        <v>1180.3051249240586</v>
      </c>
    </row>
    <row r="775" spans="2:19">
      <c r="B775" s="6">
        <v>2010</v>
      </c>
      <c r="C775" s="36"/>
      <c r="D775" s="36"/>
      <c r="E775" s="36"/>
      <c r="F775" s="36"/>
      <c r="G775" s="121">
        <v>1969.33</v>
      </c>
      <c r="H775" s="121">
        <v>1969.33</v>
      </c>
      <c r="I775" s="121">
        <v>1969.33</v>
      </c>
      <c r="J775" s="121">
        <v>1969.33</v>
      </c>
      <c r="K775" s="121">
        <v>1969.33</v>
      </c>
      <c r="L775" s="121">
        <v>1969.33</v>
      </c>
      <c r="M775" s="121">
        <v>284.61</v>
      </c>
      <c r="N775" s="121">
        <v>284.61</v>
      </c>
      <c r="O775" s="37">
        <v>284.61170109356021</v>
      </c>
      <c r="P775" s="37">
        <v>284.61170109356021</v>
      </c>
      <c r="Q775" s="37">
        <v>284.61170109356021</v>
      </c>
      <c r="R775" s="37">
        <v>284.61170109356021</v>
      </c>
      <c r="S775" s="37">
        <v>284.61170109356021</v>
      </c>
    </row>
    <row r="776" spans="2:19">
      <c r="B776" s="6">
        <v>2009</v>
      </c>
      <c r="C776" s="36"/>
      <c r="D776" s="36"/>
      <c r="E776" s="36"/>
      <c r="F776" s="121"/>
      <c r="G776" s="121"/>
      <c r="H776" s="121"/>
      <c r="I776" s="121"/>
      <c r="J776" s="121"/>
      <c r="K776" s="121"/>
      <c r="L776" s="121"/>
      <c r="M776" s="121"/>
      <c r="N776" s="121"/>
      <c r="O776" s="37"/>
      <c r="P776" s="37"/>
      <c r="Q776" s="37"/>
      <c r="R776" s="37"/>
      <c r="S776" s="37"/>
    </row>
    <row r="777" spans="2:19">
      <c r="B777" s="6">
        <v>2008</v>
      </c>
      <c r="C777" s="36"/>
      <c r="D777" s="36"/>
      <c r="E777" s="121"/>
      <c r="F777" s="121"/>
      <c r="G777" s="121"/>
      <c r="H777" s="121"/>
      <c r="I777" s="121"/>
      <c r="J777" s="121"/>
      <c r="K777" s="121"/>
      <c r="L777" s="121"/>
      <c r="M777" s="121"/>
      <c r="N777" s="121"/>
      <c r="O777" s="37"/>
      <c r="P777" s="37"/>
      <c r="Q777" s="37"/>
      <c r="R777" s="37"/>
      <c r="S777" s="37"/>
    </row>
    <row r="778" spans="2:19">
      <c r="B778" s="6">
        <v>2007</v>
      </c>
      <c r="C778" s="36"/>
      <c r="D778" s="121"/>
      <c r="E778" s="121"/>
      <c r="F778" s="121"/>
      <c r="G778" s="121"/>
      <c r="H778" s="121"/>
      <c r="I778" s="121"/>
      <c r="J778" s="121"/>
      <c r="K778" s="121"/>
      <c r="L778" s="121"/>
      <c r="M778" s="121"/>
      <c r="N778" s="121"/>
      <c r="O778" s="37"/>
      <c r="P778" s="37"/>
      <c r="Q778" s="37"/>
      <c r="R778" s="37"/>
      <c r="S778" s="37"/>
    </row>
    <row r="779" spans="2:19">
      <c r="B779" s="6">
        <v>2006</v>
      </c>
      <c r="C779" s="37">
        <v>200.26</v>
      </c>
      <c r="D779" s="121">
        <v>200.26</v>
      </c>
      <c r="E779" s="121">
        <v>200.26</v>
      </c>
      <c r="F779" s="121">
        <v>200.26</v>
      </c>
      <c r="G779" s="121">
        <v>200.26</v>
      </c>
      <c r="H779" s="121">
        <v>200.26</v>
      </c>
      <c r="I779" s="121">
        <v>200.26</v>
      </c>
      <c r="J779" s="121">
        <v>200.26</v>
      </c>
      <c r="K779" s="121">
        <v>200.26</v>
      </c>
      <c r="L779" s="121">
        <v>200.26</v>
      </c>
      <c r="M779" s="121">
        <v>200.26</v>
      </c>
      <c r="N779" s="121">
        <v>200.26</v>
      </c>
      <c r="O779" s="37">
        <v>200.26</v>
      </c>
      <c r="P779" s="37">
        <v>200.26</v>
      </c>
      <c r="Q779" s="37">
        <v>200.26</v>
      </c>
      <c r="R779" s="37">
        <v>200.26</v>
      </c>
      <c r="S779" s="37">
        <v>200.26</v>
      </c>
    </row>
    <row r="780" spans="2:19">
      <c r="B780" s="6">
        <v>2005</v>
      </c>
      <c r="C780" s="37">
        <v>70</v>
      </c>
      <c r="D780" s="121">
        <v>70</v>
      </c>
      <c r="E780" s="121">
        <v>70</v>
      </c>
      <c r="F780" s="121">
        <v>70</v>
      </c>
      <c r="G780" s="121">
        <v>70</v>
      </c>
      <c r="H780" s="121">
        <v>70</v>
      </c>
      <c r="I780" s="121">
        <v>70</v>
      </c>
      <c r="J780" s="121">
        <v>70</v>
      </c>
      <c r="K780" s="121">
        <v>70</v>
      </c>
      <c r="L780" s="121">
        <v>70</v>
      </c>
      <c r="M780" s="121">
        <v>70</v>
      </c>
      <c r="N780" s="121">
        <v>70</v>
      </c>
      <c r="O780" s="37">
        <v>70</v>
      </c>
      <c r="P780" s="37">
        <v>70</v>
      </c>
      <c r="Q780" s="37">
        <v>70</v>
      </c>
      <c r="R780" s="37">
        <v>70</v>
      </c>
      <c r="S780" s="37">
        <v>70</v>
      </c>
    </row>
    <row r="781" spans="2:19">
      <c r="B781" s="6">
        <v>2004</v>
      </c>
      <c r="C781" s="37">
        <v>1822</v>
      </c>
      <c r="D781" s="121">
        <v>1822</v>
      </c>
      <c r="E781" s="121">
        <v>1822</v>
      </c>
      <c r="F781" s="121">
        <v>1822</v>
      </c>
      <c r="G781" s="121">
        <v>1822</v>
      </c>
      <c r="H781" s="121">
        <v>1822</v>
      </c>
      <c r="I781" s="121">
        <v>1822</v>
      </c>
      <c r="J781" s="121">
        <v>1822</v>
      </c>
      <c r="K781" s="121">
        <v>1822</v>
      </c>
      <c r="L781" s="121">
        <v>1822</v>
      </c>
      <c r="M781" s="121">
        <v>1822</v>
      </c>
      <c r="N781" s="121">
        <v>1822</v>
      </c>
      <c r="O781" s="37">
        <v>5150.7376623376622</v>
      </c>
      <c r="P781" s="37">
        <v>5150.7376623376622</v>
      </c>
      <c r="Q781" s="37">
        <v>5150.7376623376622</v>
      </c>
      <c r="R781" s="37">
        <v>5150.7376623376622</v>
      </c>
      <c r="S781" s="37">
        <v>5150.7376623376622</v>
      </c>
    </row>
    <row r="782" spans="2:19">
      <c r="B782" s="6">
        <v>2003</v>
      </c>
      <c r="C782" s="37">
        <v>3131.2418441558439</v>
      </c>
      <c r="D782" s="121">
        <v>3131.24</v>
      </c>
      <c r="E782" s="121">
        <v>3131.24</v>
      </c>
      <c r="F782" s="121">
        <v>3131.24</v>
      </c>
      <c r="G782" s="121">
        <v>3131.24</v>
      </c>
      <c r="H782" s="121">
        <v>3131.24</v>
      </c>
      <c r="I782" s="121">
        <v>3131.24</v>
      </c>
      <c r="J782" s="121">
        <v>3131.24</v>
      </c>
      <c r="K782" s="121">
        <v>3131.24</v>
      </c>
      <c r="L782" s="121">
        <v>3131.24</v>
      </c>
      <c r="M782" s="121">
        <v>3131.24</v>
      </c>
      <c r="N782" s="121">
        <v>3131.24</v>
      </c>
      <c r="O782" s="37">
        <v>617.41</v>
      </c>
      <c r="P782" s="37">
        <v>617.41</v>
      </c>
      <c r="Q782" s="37">
        <v>617.41</v>
      </c>
      <c r="R782" s="37">
        <v>617.41</v>
      </c>
      <c r="S782" s="37">
        <v>617.41</v>
      </c>
    </row>
    <row r="783" spans="2:19">
      <c r="B783" s="6">
        <v>2002</v>
      </c>
      <c r="C783" s="37">
        <v>1025.6049350649353</v>
      </c>
      <c r="D783" s="121">
        <v>1025.5999999999999</v>
      </c>
      <c r="E783" s="121">
        <v>1025.5999999999999</v>
      </c>
      <c r="F783" s="121">
        <v>1025.5999999999999</v>
      </c>
      <c r="G783" s="121">
        <v>1025.5999999999999</v>
      </c>
      <c r="H783" s="121">
        <v>1025.5999999999999</v>
      </c>
      <c r="I783" s="121">
        <v>1025.5999999999999</v>
      </c>
      <c r="J783" s="121">
        <v>1025.5999999999999</v>
      </c>
      <c r="K783" s="121">
        <v>1025.5999999999999</v>
      </c>
      <c r="L783" s="121">
        <v>1025.5999999999999</v>
      </c>
      <c r="M783" s="121">
        <v>1025.5999999999999</v>
      </c>
      <c r="N783" s="121">
        <v>1025.5999999999999</v>
      </c>
      <c r="O783" s="37"/>
      <c r="P783" s="37"/>
      <c r="Q783" s="37"/>
      <c r="R783" s="37"/>
      <c r="S783" s="37"/>
    </row>
    <row r="784" spans="2:19">
      <c r="B784" s="6">
        <v>2001</v>
      </c>
      <c r="C784" s="37">
        <v>831.232051948052</v>
      </c>
      <c r="D784" s="121">
        <v>831.23</v>
      </c>
      <c r="E784" s="121">
        <v>831.23</v>
      </c>
      <c r="F784" s="121">
        <v>831.23</v>
      </c>
      <c r="G784" s="121">
        <v>831.23</v>
      </c>
      <c r="H784" s="121">
        <v>831.23</v>
      </c>
      <c r="I784" s="121">
        <v>831.23</v>
      </c>
      <c r="J784" s="121">
        <v>831.23</v>
      </c>
      <c r="K784" s="121">
        <v>831.23</v>
      </c>
      <c r="L784" s="121">
        <v>831.23</v>
      </c>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c r="D786" s="121"/>
      <c r="E786" s="121"/>
      <c r="F786" s="121"/>
      <c r="G786" s="121"/>
      <c r="H786" s="121"/>
      <c r="I786" s="121"/>
      <c r="J786" s="121"/>
      <c r="K786" s="121"/>
      <c r="L786" s="121"/>
      <c r="M786" s="121"/>
      <c r="N786" s="121"/>
      <c r="O786" s="37"/>
      <c r="P786" s="37"/>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c r="I788" s="121"/>
      <c r="J788" s="121"/>
      <c r="K788" s="121"/>
      <c r="L788" s="121"/>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7080.3388311688313</v>
      </c>
      <c r="D856" s="8">
        <f>SUM(D778:D855)</f>
        <v>7080.33</v>
      </c>
      <c r="E856" s="8">
        <f>SUM(E777:E855)</f>
        <v>7080.33</v>
      </c>
      <c r="F856" s="8">
        <f>SUM(F776:F855)</f>
        <v>7080.33</v>
      </c>
      <c r="G856" s="8">
        <f>SUM(G775:G855)</f>
        <v>9049.66</v>
      </c>
      <c r="H856" s="8">
        <f>SUM(H769:H855)</f>
        <v>10229.969999999999</v>
      </c>
      <c r="I856" s="8">
        <f>SUM(I769:I855)</f>
        <v>11705.93</v>
      </c>
      <c r="J856" s="8">
        <f t="shared" ref="J856" si="13">SUM(J769:J855)</f>
        <v>14730.22</v>
      </c>
      <c r="K856" s="8">
        <f>SUM(K769:K855)</f>
        <v>14730.22</v>
      </c>
      <c r="L856" s="8">
        <f t="shared" ref="L856" si="14">SUM(L769:L855)</f>
        <v>17565.239999999998</v>
      </c>
      <c r="M856" s="8">
        <f>SUM(M769:M855)</f>
        <v>19689.28</v>
      </c>
      <c r="N856" s="11">
        <f>SUM(N764:N855)</f>
        <v>19689.28</v>
      </c>
      <c r="O856" s="11">
        <f>SUM(O764:O855)</f>
        <v>26204.116848736114</v>
      </c>
      <c r="P856" s="11">
        <f>SUM(P764:P855)</f>
        <v>26320.396285128518</v>
      </c>
      <c r="Q856" s="11">
        <f>SUM(Q764:Q855)</f>
        <v>29446.980693005327</v>
      </c>
      <c r="R856" s="11">
        <f>SUM(R763:R855)</f>
        <v>33087.581409531434</v>
      </c>
      <c r="S856" s="11">
        <f>SUM(S763:S855)</f>
        <v>38957.211120760418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10541.589536294034</v>
      </c>
    </row>
    <row r="859" spans="1:19">
      <c r="A859" s="38"/>
      <c r="B859" s="6">
        <v>2021</v>
      </c>
      <c r="C859" s="36"/>
      <c r="D859" s="36"/>
      <c r="E859" s="36"/>
      <c r="F859" s="36"/>
      <c r="G859" s="36"/>
      <c r="H859" s="36"/>
      <c r="I859" s="36"/>
      <c r="J859" s="36"/>
      <c r="K859" s="36"/>
      <c r="L859" s="36"/>
      <c r="M859" s="36"/>
      <c r="N859" s="36"/>
      <c r="O859" s="36"/>
      <c r="P859" s="36"/>
      <c r="Q859" s="36"/>
      <c r="R859" s="37">
        <v>13097.080129385298</v>
      </c>
      <c r="S859" s="37">
        <v>13097.080129385298</v>
      </c>
    </row>
    <row r="860" spans="1:19">
      <c r="B860" s="6">
        <v>2020</v>
      </c>
      <c r="C860" s="36"/>
      <c r="D860" s="36"/>
      <c r="E860" s="36"/>
      <c r="F860" s="36"/>
      <c r="G860" s="36"/>
      <c r="H860" s="36"/>
      <c r="I860" s="36"/>
      <c r="J860" s="36"/>
      <c r="K860" s="36"/>
      <c r="L860" s="36"/>
      <c r="M860" s="36"/>
      <c r="N860" s="36"/>
      <c r="O860" s="36"/>
      <c r="P860" s="36"/>
      <c r="Q860" s="37">
        <v>16525.507602141857</v>
      </c>
      <c r="R860" s="37">
        <v>16525.507602141857</v>
      </c>
      <c r="S860" s="37">
        <v>16525.507602141857</v>
      </c>
    </row>
    <row r="861" spans="1:19">
      <c r="A861" s="40"/>
      <c r="B861" s="6">
        <v>2019</v>
      </c>
      <c r="C861" s="36"/>
      <c r="D861" s="36"/>
      <c r="E861" s="36"/>
      <c r="F861" s="36"/>
      <c r="G861" s="36"/>
      <c r="H861" s="36"/>
      <c r="I861" s="36"/>
      <c r="J861" s="36"/>
      <c r="K861" s="36"/>
      <c r="L861" s="36"/>
      <c r="M861" s="36"/>
      <c r="N861" s="36"/>
      <c r="O861" s="36"/>
      <c r="P861" s="37">
        <v>12002.927633488862</v>
      </c>
      <c r="Q861" s="37">
        <v>12002.927633488862</v>
      </c>
      <c r="R861" s="37">
        <v>12002.927633488862</v>
      </c>
      <c r="S861" s="37">
        <v>12002.927633488862</v>
      </c>
    </row>
    <row r="862" spans="1:19">
      <c r="A862" s="40"/>
      <c r="B862" s="6">
        <v>2018</v>
      </c>
      <c r="C862" s="36"/>
      <c r="D862" s="36"/>
      <c r="E862" s="36"/>
      <c r="F862" s="36"/>
      <c r="G862" s="36"/>
      <c r="H862" s="36"/>
      <c r="I862" s="36"/>
      <c r="J862" s="36"/>
      <c r="K862" s="36"/>
      <c r="L862" s="36"/>
      <c r="M862" s="36"/>
      <c r="N862" s="36"/>
      <c r="O862" s="37">
        <v>5995.1299916968192</v>
      </c>
      <c r="P862" s="37">
        <v>5995.1299916968192</v>
      </c>
      <c r="Q862" s="37">
        <v>5995.1299916968192</v>
      </c>
      <c r="R862" s="37">
        <v>5995.1299916968192</v>
      </c>
      <c r="S862" s="37">
        <v>5995.1299916968192</v>
      </c>
    </row>
    <row r="863" spans="1:19">
      <c r="A863" s="40"/>
      <c r="B863" s="6">
        <v>2017</v>
      </c>
      <c r="C863" s="36"/>
      <c r="D863" s="36"/>
      <c r="E863" s="36"/>
      <c r="F863" s="36"/>
      <c r="G863" s="36"/>
      <c r="H863" s="36"/>
      <c r="I863" s="36"/>
      <c r="J863" s="36"/>
      <c r="K863" s="36"/>
      <c r="L863" s="36"/>
      <c r="M863" s="36"/>
      <c r="N863" s="121"/>
      <c r="O863" s="37"/>
      <c r="P863" s="37"/>
      <c r="Q863" s="37"/>
      <c r="R863" s="37"/>
      <c r="S863" s="37"/>
    </row>
    <row r="864" spans="1:19">
      <c r="B864" s="6">
        <v>2016</v>
      </c>
      <c r="C864" s="36"/>
      <c r="D864" s="36"/>
      <c r="E864" s="36"/>
      <c r="F864" s="36"/>
      <c r="G864" s="36"/>
      <c r="H864" s="36"/>
      <c r="I864" s="36"/>
      <c r="J864" s="36"/>
      <c r="K864" s="36"/>
      <c r="L864" s="36"/>
      <c r="M864" s="121">
        <v>258.2</v>
      </c>
      <c r="N864" s="121">
        <v>258.2</v>
      </c>
      <c r="O864" s="37">
        <v>258.1960730656898</v>
      </c>
      <c r="P864" s="37">
        <v>258.1960730656898</v>
      </c>
      <c r="Q864" s="37">
        <v>258.1960730656898</v>
      </c>
      <c r="R864" s="37">
        <v>258.1960730656898</v>
      </c>
      <c r="S864" s="37">
        <v>258.1960730656898</v>
      </c>
    </row>
    <row r="865" spans="2:19">
      <c r="B865" s="6">
        <v>2015</v>
      </c>
      <c r="C865" s="36"/>
      <c r="D865" s="36"/>
      <c r="E865" s="36"/>
      <c r="F865" s="36"/>
      <c r="G865" s="36"/>
      <c r="H865" s="36"/>
      <c r="I865" s="36"/>
      <c r="J865" s="36"/>
      <c r="K865" s="36"/>
      <c r="L865" s="121">
        <v>21606.09</v>
      </c>
      <c r="M865" s="121">
        <v>21606.09</v>
      </c>
      <c r="N865" s="121">
        <v>21606.09</v>
      </c>
      <c r="O865" s="37">
        <v>21606.090461917676</v>
      </c>
      <c r="P865" s="37">
        <v>21606.090461917676</v>
      </c>
      <c r="Q865" s="37">
        <v>21606.090461917676</v>
      </c>
      <c r="R865" s="37">
        <v>21606.090461917676</v>
      </c>
      <c r="S865" s="37">
        <v>21606.090461917676</v>
      </c>
    </row>
    <row r="866" spans="2:19">
      <c r="B866" s="6">
        <v>2014</v>
      </c>
      <c r="C866" s="36"/>
      <c r="D866" s="36"/>
      <c r="E866" s="36"/>
      <c r="F866" s="36"/>
      <c r="G866" s="36"/>
      <c r="H866" s="36"/>
      <c r="I866" s="36"/>
      <c r="J866" s="36"/>
      <c r="K866" s="121">
        <v>6409.27</v>
      </c>
      <c r="L866" s="121">
        <v>6409.27</v>
      </c>
      <c r="M866" s="121">
        <v>6409.27</v>
      </c>
      <c r="N866" s="121">
        <v>6409.27</v>
      </c>
      <c r="O866" s="37">
        <v>6409.2700826559085</v>
      </c>
      <c r="P866" s="37">
        <v>6409.2700826559085</v>
      </c>
      <c r="Q866" s="37">
        <v>6409.2700826559085</v>
      </c>
      <c r="R866" s="37">
        <v>6409.2700826559085</v>
      </c>
      <c r="S866" s="37">
        <v>6409.2700826559085</v>
      </c>
    </row>
    <row r="867" spans="2:19">
      <c r="B867" s="6">
        <v>2013</v>
      </c>
      <c r="C867" s="36"/>
      <c r="D867" s="36"/>
      <c r="E867" s="36"/>
      <c r="F867" s="36"/>
      <c r="G867" s="36"/>
      <c r="H867" s="36"/>
      <c r="I867" s="36"/>
      <c r="J867" s="121">
        <v>21256.57</v>
      </c>
      <c r="K867" s="121">
        <v>21256.57</v>
      </c>
      <c r="L867" s="121">
        <v>21256.57</v>
      </c>
      <c r="M867" s="121">
        <v>21256.57</v>
      </c>
      <c r="N867" s="121">
        <v>21256.57</v>
      </c>
      <c r="O867" s="37">
        <v>21256.56893760906</v>
      </c>
      <c r="P867" s="37">
        <v>21256.56893760906</v>
      </c>
      <c r="Q867" s="37">
        <v>21256.56893760906</v>
      </c>
      <c r="R867" s="37">
        <v>21256.56893760906</v>
      </c>
      <c r="S867" s="37">
        <v>21256.56893760906</v>
      </c>
    </row>
    <row r="868" spans="2:19">
      <c r="B868" s="6">
        <v>2012</v>
      </c>
      <c r="C868" s="36"/>
      <c r="D868" s="36"/>
      <c r="E868" s="36"/>
      <c r="F868" s="36"/>
      <c r="G868" s="36"/>
      <c r="H868" s="36"/>
      <c r="I868" s="121">
        <v>18472.28</v>
      </c>
      <c r="J868" s="121">
        <v>18472.28</v>
      </c>
      <c r="K868" s="121">
        <v>18472.28</v>
      </c>
      <c r="L868" s="121">
        <v>18472.28</v>
      </c>
      <c r="M868" s="121">
        <v>18472.28</v>
      </c>
      <c r="N868" s="121">
        <v>18472.28</v>
      </c>
      <c r="O868" s="37">
        <v>18472.276808631257</v>
      </c>
      <c r="P868" s="37">
        <v>18472.276808631257</v>
      </c>
      <c r="Q868" s="37">
        <v>18472.276808631257</v>
      </c>
      <c r="R868" s="37">
        <v>18472.276808631257</v>
      </c>
      <c r="S868" s="37">
        <v>18472.276808631257</v>
      </c>
    </row>
    <row r="869" spans="2:19">
      <c r="B869" s="6">
        <v>2011</v>
      </c>
      <c r="C869" s="36"/>
      <c r="D869" s="36"/>
      <c r="E869" s="36"/>
      <c r="F869" s="36"/>
      <c r="G869" s="36"/>
      <c r="H869" s="121">
        <v>1390.94</v>
      </c>
      <c r="I869" s="121">
        <v>1390.94</v>
      </c>
      <c r="J869" s="121">
        <v>1390.94</v>
      </c>
      <c r="K869" s="121">
        <v>1390.94</v>
      </c>
      <c r="L869" s="121">
        <v>1390.94</v>
      </c>
      <c r="M869" s="121">
        <v>1390.94</v>
      </c>
      <c r="N869" s="121">
        <v>1390.94</v>
      </c>
      <c r="O869" s="37">
        <v>1390.9424362089919</v>
      </c>
      <c r="P869" s="37">
        <v>1390.9424362089919</v>
      </c>
      <c r="Q869" s="37">
        <v>1390.9424362089919</v>
      </c>
      <c r="R869" s="37">
        <v>1390.9424362089919</v>
      </c>
      <c r="S869" s="37">
        <v>1390.9424362089919</v>
      </c>
    </row>
    <row r="870" spans="2:19">
      <c r="B870" s="6">
        <v>2010</v>
      </c>
      <c r="C870" s="36"/>
      <c r="D870" s="36"/>
      <c r="E870" s="36"/>
      <c r="F870" s="36"/>
      <c r="G870" s="121">
        <v>14438.83</v>
      </c>
      <c r="H870" s="121">
        <v>14438.83</v>
      </c>
      <c r="I870" s="121">
        <v>14438.83</v>
      </c>
      <c r="J870" s="121">
        <v>14438.83</v>
      </c>
      <c r="K870" s="121">
        <v>14438.83</v>
      </c>
      <c r="L870" s="121">
        <v>14438.83</v>
      </c>
      <c r="M870" s="121">
        <v>9576.18</v>
      </c>
      <c r="N870" s="121">
        <v>9576.18</v>
      </c>
      <c r="O870" s="37">
        <v>9576.1806800577178</v>
      </c>
      <c r="P870" s="37">
        <v>9576.1806800577178</v>
      </c>
      <c r="Q870" s="37">
        <v>9576.1806800577178</v>
      </c>
      <c r="R870" s="37">
        <v>9576.1806800577178</v>
      </c>
      <c r="S870" s="37">
        <v>9576.1806800577178</v>
      </c>
    </row>
    <row r="871" spans="2:19">
      <c r="B871" s="6">
        <v>2009</v>
      </c>
      <c r="C871" s="36"/>
      <c r="D871" s="36"/>
      <c r="E871" s="36"/>
      <c r="F871" s="121"/>
      <c r="G871" s="121"/>
      <c r="H871" s="121"/>
      <c r="I871" s="121"/>
      <c r="J871" s="121"/>
      <c r="K871" s="121"/>
      <c r="L871" s="121"/>
      <c r="M871" s="121"/>
      <c r="N871" s="121"/>
      <c r="O871" s="37"/>
      <c r="P871" s="37"/>
      <c r="Q871" s="37"/>
      <c r="R871" s="37"/>
      <c r="S871" s="37"/>
    </row>
    <row r="872" spans="2:19">
      <c r="B872" s="6">
        <v>2008</v>
      </c>
      <c r="C872" s="36"/>
      <c r="D872" s="36"/>
      <c r="E872" s="121"/>
      <c r="F872" s="121"/>
      <c r="G872" s="121"/>
      <c r="H872" s="121"/>
      <c r="I872" s="121"/>
      <c r="J872" s="121"/>
      <c r="K872" s="121"/>
      <c r="L872" s="121"/>
      <c r="M872" s="121"/>
      <c r="N872" s="121"/>
      <c r="O872" s="37"/>
      <c r="P872" s="37"/>
      <c r="Q872" s="37"/>
      <c r="R872" s="37"/>
      <c r="S872" s="37"/>
    </row>
    <row r="873" spans="2:19">
      <c r="B873" s="6">
        <v>2007</v>
      </c>
      <c r="C873" s="36"/>
      <c r="D873" s="121">
        <v>51727.33</v>
      </c>
      <c r="E873" s="121">
        <v>51727.33</v>
      </c>
      <c r="F873" s="121">
        <v>51727.33</v>
      </c>
      <c r="G873" s="121">
        <v>51727.33</v>
      </c>
      <c r="H873" s="121">
        <v>51727.33</v>
      </c>
      <c r="I873" s="121">
        <v>51727.33</v>
      </c>
      <c r="J873" s="121">
        <v>51727.33</v>
      </c>
      <c r="K873" s="121">
        <v>51727.33</v>
      </c>
      <c r="L873" s="121">
        <v>51727.33</v>
      </c>
      <c r="M873" s="121">
        <v>51727.33</v>
      </c>
      <c r="N873" s="121">
        <v>51727.33</v>
      </c>
      <c r="O873" s="37">
        <v>51727.328571428574</v>
      </c>
      <c r="P873" s="37">
        <v>51727.328571428574</v>
      </c>
      <c r="Q873" s="37">
        <v>51727.328571428574</v>
      </c>
      <c r="R873" s="37">
        <v>51727.328571428574</v>
      </c>
      <c r="S873" s="37">
        <v>51727.328571428574</v>
      </c>
    </row>
    <row r="874" spans="2:19">
      <c r="B874" s="6">
        <v>2006</v>
      </c>
      <c r="C874" s="37"/>
      <c r="D874" s="121"/>
      <c r="E874" s="121"/>
      <c r="F874" s="121"/>
      <c r="G874" s="121"/>
      <c r="H874" s="121"/>
      <c r="I874" s="121"/>
      <c r="J874" s="121"/>
      <c r="K874" s="121"/>
      <c r="L874" s="121"/>
      <c r="M874" s="121"/>
      <c r="N874" s="121"/>
      <c r="O874" s="37"/>
      <c r="P874" s="37"/>
      <c r="Q874" s="37"/>
      <c r="R874" s="37"/>
      <c r="S874" s="37"/>
    </row>
    <row r="875" spans="2:19">
      <c r="B875" s="6">
        <v>2005</v>
      </c>
      <c r="C875" s="37"/>
      <c r="D875" s="121"/>
      <c r="E875" s="121"/>
      <c r="F875" s="121"/>
      <c r="G875" s="121"/>
      <c r="H875" s="121"/>
      <c r="I875" s="121"/>
      <c r="J875" s="121"/>
      <c r="K875" s="121"/>
      <c r="L875" s="121"/>
      <c r="M875" s="121"/>
      <c r="N875" s="121"/>
      <c r="O875" s="37"/>
      <c r="P875" s="37"/>
      <c r="Q875" s="37"/>
      <c r="R875" s="37"/>
      <c r="S875" s="37"/>
    </row>
    <row r="876" spans="2:19">
      <c r="B876" s="6">
        <v>2004</v>
      </c>
      <c r="C876" s="37"/>
      <c r="D876" s="121"/>
      <c r="E876" s="121"/>
      <c r="F876" s="121"/>
      <c r="G876" s="121"/>
      <c r="H876" s="121"/>
      <c r="I876" s="121"/>
      <c r="J876" s="121"/>
      <c r="K876" s="121"/>
      <c r="L876" s="121"/>
      <c r="M876" s="121"/>
      <c r="N876" s="121"/>
      <c r="O876" s="37"/>
      <c r="P876" s="37"/>
      <c r="Q876" s="37"/>
      <c r="R876" s="37"/>
      <c r="S876" s="37"/>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c r="D878" s="121"/>
      <c r="E878" s="121"/>
      <c r="F878" s="121"/>
      <c r="G878" s="121"/>
      <c r="H878" s="121"/>
      <c r="I878" s="121"/>
      <c r="J878" s="121"/>
      <c r="K878" s="121"/>
      <c r="L878" s="121"/>
      <c r="M878" s="121"/>
      <c r="N878" s="121"/>
      <c r="O878" s="37"/>
      <c r="P878" s="37"/>
      <c r="Q878" s="37"/>
      <c r="R878" s="37"/>
      <c r="S878" s="37"/>
    </row>
    <row r="879" spans="2:19">
      <c r="B879" s="6">
        <v>2001</v>
      </c>
      <c r="C879" s="37"/>
      <c r="D879" s="121"/>
      <c r="E879" s="121"/>
      <c r="F879" s="121"/>
      <c r="G879" s="121"/>
      <c r="H879" s="121"/>
      <c r="I879" s="121"/>
      <c r="J879" s="121"/>
      <c r="K879" s="121"/>
      <c r="L879" s="121"/>
      <c r="M879" s="121"/>
      <c r="N879" s="121"/>
      <c r="O879" s="37"/>
      <c r="P879" s="37"/>
      <c r="Q879" s="37"/>
      <c r="R879" s="37"/>
      <c r="S879" s="37"/>
    </row>
    <row r="880" spans="2:19">
      <c r="B880" s="6">
        <v>2000</v>
      </c>
      <c r="C880" s="37"/>
      <c r="D880" s="121"/>
      <c r="E880" s="121"/>
      <c r="F880" s="121"/>
      <c r="G880" s="121"/>
      <c r="H880" s="121"/>
      <c r="I880" s="121"/>
      <c r="J880" s="121"/>
      <c r="K880" s="121"/>
      <c r="L880" s="121"/>
      <c r="M880" s="121"/>
      <c r="N880" s="121"/>
      <c r="O880" s="37"/>
      <c r="P880" s="37"/>
      <c r="Q880" s="37"/>
      <c r="R880" s="37"/>
      <c r="S880" s="37"/>
    </row>
    <row r="881" spans="2:19">
      <c r="B881" s="6">
        <v>1999</v>
      </c>
      <c r="C881" s="37"/>
      <c r="D881" s="121"/>
      <c r="E881" s="121"/>
      <c r="F881" s="121"/>
      <c r="G881" s="121"/>
      <c r="H881" s="121"/>
      <c r="I881" s="121"/>
      <c r="J881" s="121"/>
      <c r="K881" s="121"/>
      <c r="L881" s="121"/>
      <c r="M881" s="121"/>
      <c r="N881" s="121"/>
      <c r="O881" s="37"/>
      <c r="P881" s="37"/>
      <c r="Q881" s="37"/>
      <c r="R881" s="37"/>
      <c r="S881" s="37"/>
    </row>
    <row r="882" spans="2:19">
      <c r="B882" s="6">
        <v>1998</v>
      </c>
      <c r="C882" s="37"/>
      <c r="D882" s="121"/>
      <c r="E882" s="121"/>
      <c r="F882" s="121"/>
      <c r="G882" s="121"/>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0</v>
      </c>
      <c r="D951" s="8">
        <f>SUM(D873:D950)</f>
        <v>51727.33</v>
      </c>
      <c r="E951" s="8">
        <f>SUM(E872:E950)</f>
        <v>51727.33</v>
      </c>
      <c r="F951" s="8">
        <f>SUM(F871:F950)</f>
        <v>51727.33</v>
      </c>
      <c r="G951" s="8">
        <f>SUM(G870:G950)</f>
        <v>66166.16</v>
      </c>
      <c r="H951" s="8">
        <f>SUM(H864:H950)</f>
        <v>67557.100000000006</v>
      </c>
      <c r="I951" s="8">
        <f>SUM(I864:I950)</f>
        <v>86029.38</v>
      </c>
      <c r="J951" s="8">
        <f t="shared" ref="J951" si="15">SUM(J864:J950)</f>
        <v>107285.95000000001</v>
      </c>
      <c r="K951" s="8">
        <f>SUM(K864:K950)</f>
        <v>113695.22</v>
      </c>
      <c r="L951" s="8">
        <f t="shared" ref="L951" si="16">SUM(L864:L950)</f>
        <v>135301.31</v>
      </c>
      <c r="M951" s="8">
        <f>SUM(M864:M950)</f>
        <v>130696.86</v>
      </c>
      <c r="N951" s="11">
        <f>SUM(N859:N950)</f>
        <v>130696.86</v>
      </c>
      <c r="O951" s="11">
        <f>SUM(O859:O950)</f>
        <v>136691.98404327169</v>
      </c>
      <c r="P951" s="11">
        <f>SUM(P859:P950)</f>
        <v>148694.91167676056</v>
      </c>
      <c r="Q951" s="11">
        <f>SUM(Q859:Q950)</f>
        <v>165220.41927890241</v>
      </c>
      <c r="R951" s="11">
        <f>SUM(R858:R950)</f>
        <v>178317.49940828772</v>
      </c>
      <c r="S951" s="11">
        <f>SUM(S858:S950)</f>
        <v>188859.08894458174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8053.1637075826011</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1"/>
      <c r="O958" s="37"/>
      <c r="P958" s="37"/>
      <c r="Q958" s="37"/>
      <c r="R958" s="37"/>
      <c r="S958" s="37"/>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c r="K962" s="121"/>
      <c r="L962" s="121"/>
      <c r="M962" s="121"/>
      <c r="N962" s="121"/>
      <c r="O962" s="37"/>
      <c r="P962" s="37"/>
      <c r="Q962" s="37"/>
      <c r="R962" s="37"/>
      <c r="S962" s="37"/>
    </row>
    <row r="963" spans="2:19">
      <c r="B963" s="6">
        <v>2012</v>
      </c>
      <c r="C963" s="36"/>
      <c r="D963" s="36"/>
      <c r="E963" s="36"/>
      <c r="F963" s="36"/>
      <c r="G963" s="36"/>
      <c r="H963" s="36"/>
      <c r="I963" s="121"/>
      <c r="J963" s="121"/>
      <c r="K963" s="121"/>
      <c r="L963" s="121"/>
      <c r="M963" s="121"/>
      <c r="N963" s="121"/>
      <c r="O963" s="37"/>
      <c r="P963" s="37"/>
      <c r="Q963" s="37"/>
      <c r="R963" s="37"/>
      <c r="S963" s="37"/>
    </row>
    <row r="964" spans="2:19">
      <c r="B964" s="6">
        <v>2011</v>
      </c>
      <c r="C964" s="36"/>
      <c r="D964" s="36"/>
      <c r="E964" s="36"/>
      <c r="F964" s="36"/>
      <c r="G964" s="36"/>
      <c r="H964" s="121"/>
      <c r="I964" s="121"/>
      <c r="J964" s="121"/>
      <c r="K964" s="121"/>
      <c r="L964" s="121"/>
      <c r="M964" s="121"/>
      <c r="N964" s="121"/>
      <c r="O964" s="37"/>
      <c r="P964" s="37"/>
      <c r="Q964" s="37"/>
      <c r="R964" s="37"/>
      <c r="S964" s="37"/>
    </row>
    <row r="965" spans="2:19">
      <c r="B965" s="6">
        <v>2010</v>
      </c>
      <c r="C965" s="36"/>
      <c r="D965" s="36"/>
      <c r="E965" s="36"/>
      <c r="F965" s="36"/>
      <c r="G965" s="121">
        <v>12712.11</v>
      </c>
      <c r="H965" s="121">
        <v>12712.11</v>
      </c>
      <c r="I965" s="121">
        <v>12712.11</v>
      </c>
      <c r="J965" s="121">
        <v>12712.11</v>
      </c>
      <c r="K965" s="121">
        <v>12712.11</v>
      </c>
      <c r="L965" s="121">
        <v>12712.11</v>
      </c>
      <c r="M965" s="121"/>
      <c r="N965" s="121"/>
      <c r="O965" s="37"/>
      <c r="P965" s="37"/>
      <c r="Q965" s="37"/>
      <c r="R965" s="37"/>
      <c r="S965" s="37"/>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c r="F967" s="121"/>
      <c r="G967" s="121"/>
      <c r="H967" s="121"/>
      <c r="I967" s="121"/>
      <c r="J967" s="121"/>
      <c r="K967" s="121"/>
      <c r="L967" s="121"/>
      <c r="M967" s="121"/>
      <c r="N967" s="121"/>
      <c r="O967" s="37"/>
      <c r="P967" s="37"/>
      <c r="Q967" s="37"/>
      <c r="R967" s="37"/>
      <c r="S967" s="37"/>
    </row>
    <row r="968" spans="2:19">
      <c r="B968" s="6">
        <v>2007</v>
      </c>
      <c r="C968" s="36"/>
      <c r="D968" s="121"/>
      <c r="E968" s="121"/>
      <c r="F968" s="121"/>
      <c r="G968" s="121"/>
      <c r="H968" s="121"/>
      <c r="I968" s="121"/>
      <c r="J968" s="121"/>
      <c r="K968" s="121"/>
      <c r="L968" s="121"/>
      <c r="M968" s="121"/>
      <c r="N968" s="121"/>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c r="D975" s="121"/>
      <c r="E975" s="121"/>
      <c r="F975" s="121"/>
      <c r="G975" s="121"/>
      <c r="H975" s="121"/>
      <c r="I975" s="121"/>
      <c r="J975" s="121"/>
      <c r="K975" s="121"/>
      <c r="L975" s="121"/>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12712.11</v>
      </c>
      <c r="H1046" s="8">
        <f>SUM(H959:H1045)</f>
        <v>12712.11</v>
      </c>
      <c r="I1046" s="8">
        <f>SUM(I959:I1045)</f>
        <v>12712.11</v>
      </c>
      <c r="J1046" s="8">
        <f t="shared" ref="J1046" si="17">SUM(J959:J1045)</f>
        <v>12712.11</v>
      </c>
      <c r="K1046" s="8">
        <f>SUM(K959:K1045)</f>
        <v>12712.11</v>
      </c>
      <c r="L1046" s="8">
        <f t="shared" ref="L1046" si="18">SUM(L959:L1045)</f>
        <v>12712.11</v>
      </c>
      <c r="M1046" s="8">
        <f>SUM(M959:M1045)</f>
        <v>0</v>
      </c>
      <c r="N1046" s="11">
        <f>SUM(N954:N1045)</f>
        <v>0</v>
      </c>
      <c r="O1046" s="11">
        <f>SUM(O954:O1045)</f>
        <v>0</v>
      </c>
      <c r="P1046" s="11">
        <f>SUM(P954:P1045)</f>
        <v>0</v>
      </c>
      <c r="Q1046" s="11">
        <f>SUM(Q954:Q1045)</f>
        <v>0</v>
      </c>
      <c r="R1046" s="11">
        <f>SUM(R953:R1045)</f>
        <v>0</v>
      </c>
      <c r="S1046" s="11">
        <f>SUM(S953:S1045)</f>
        <v>8053.1637075826011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v>633042.84</v>
      </c>
      <c r="H1535" s="121">
        <v>633042.84</v>
      </c>
      <c r="I1535" s="121">
        <v>633042.84</v>
      </c>
      <c r="J1535" s="121">
        <v>633042.84</v>
      </c>
      <c r="K1535" s="121">
        <v>633042.84</v>
      </c>
      <c r="L1535" s="121">
        <v>633042.84</v>
      </c>
      <c r="M1535" s="121">
        <v>633042.84</v>
      </c>
      <c r="N1535" s="121">
        <v>633042.84</v>
      </c>
      <c r="O1535" s="37">
        <v>633042.84</v>
      </c>
      <c r="P1535" s="37">
        <v>633042.84</v>
      </c>
      <c r="Q1535" s="37">
        <v>633042.84</v>
      </c>
      <c r="R1535" s="37">
        <v>633042.84</v>
      </c>
      <c r="S1535" s="37">
        <v>633042.84</v>
      </c>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633042.84</v>
      </c>
      <c r="H1616" s="8">
        <f>SUM(H1529:H1615)</f>
        <v>633042.84</v>
      </c>
      <c r="I1616" s="8">
        <f>SUM(I1529:I1615)</f>
        <v>633042.84</v>
      </c>
      <c r="J1616" s="8">
        <f t="shared" ref="J1616" si="29">SUM(J1529:J1615)</f>
        <v>633042.84</v>
      </c>
      <c r="K1616" s="8">
        <f>SUM(K1529:K1615)</f>
        <v>633042.84</v>
      </c>
      <c r="L1616" s="8">
        <f t="shared" ref="L1616" si="30">SUM(L1529:L1615)</f>
        <v>633042.84</v>
      </c>
      <c r="M1616" s="8">
        <f>SUM(M1529:M1615)</f>
        <v>633042.84</v>
      </c>
      <c r="N1616" s="11">
        <f>SUM(N1524:N1615)</f>
        <v>633042.84</v>
      </c>
      <c r="O1616" s="11">
        <f>SUM(O1524:O1615)</f>
        <v>633042.84</v>
      </c>
      <c r="P1616" s="11">
        <f>SUM(P1524:P1615)</f>
        <v>633042.84</v>
      </c>
      <c r="Q1616" s="11">
        <f>SUM(Q1524:Q1615)</f>
        <v>633042.84</v>
      </c>
      <c r="R1616" s="11">
        <f>SUM(R1523:R1615)</f>
        <v>633042.84</v>
      </c>
      <c r="S1616" s="11">
        <f>SUM(S1523:S1615)</f>
        <v>633042.84</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v>24010.63</v>
      </c>
      <c r="I1629" s="121">
        <v>24010.63</v>
      </c>
      <c r="J1629" s="121">
        <v>24010.63</v>
      </c>
      <c r="K1629" s="121">
        <v>24010.63</v>
      </c>
      <c r="L1629" s="121">
        <v>24010.63</v>
      </c>
      <c r="M1629" s="121">
        <v>24010.63</v>
      </c>
      <c r="N1629" s="121">
        <v>24010.63</v>
      </c>
      <c r="O1629" s="37">
        <v>24010.63</v>
      </c>
      <c r="P1629" s="37">
        <v>24010.63</v>
      </c>
      <c r="Q1629" s="37">
        <v>24010.63</v>
      </c>
      <c r="R1629" s="37">
        <v>24010.63</v>
      </c>
      <c r="S1629" s="37">
        <v>24010.63</v>
      </c>
    </row>
    <row r="1630" spans="1:19">
      <c r="B1630" s="6">
        <v>2010</v>
      </c>
      <c r="C1630" s="36"/>
      <c r="D1630" s="36"/>
      <c r="E1630" s="36"/>
      <c r="F1630" s="36"/>
      <c r="G1630" s="121">
        <v>284794.46999999997</v>
      </c>
      <c r="H1630" s="121">
        <v>284794.46999999997</v>
      </c>
      <c r="I1630" s="121">
        <v>284794.46999999997</v>
      </c>
      <c r="J1630" s="121">
        <v>284794.46999999997</v>
      </c>
      <c r="K1630" s="121">
        <v>284794.46999999997</v>
      </c>
      <c r="L1630" s="121">
        <v>284794.46999999997</v>
      </c>
      <c r="M1630" s="121">
        <v>284794.46999999997</v>
      </c>
      <c r="N1630" s="121">
        <v>284794.46999999997</v>
      </c>
      <c r="O1630" s="37">
        <v>284794.47000000003</v>
      </c>
      <c r="P1630" s="37">
        <v>284794.47000000003</v>
      </c>
      <c r="Q1630" s="37">
        <v>284794.47000000003</v>
      </c>
      <c r="R1630" s="37">
        <v>284794.47000000003</v>
      </c>
      <c r="S1630" s="37">
        <v>284794.47000000003</v>
      </c>
    </row>
    <row r="1631" spans="1:19">
      <c r="B1631" s="6">
        <v>2009</v>
      </c>
      <c r="C1631" s="36"/>
      <c r="D1631" s="36"/>
      <c r="E1631" s="36"/>
      <c r="F1631" s="121">
        <v>3977.22</v>
      </c>
      <c r="G1631" s="121">
        <v>3977.22</v>
      </c>
      <c r="H1631" s="121">
        <v>3977.22</v>
      </c>
      <c r="I1631" s="121">
        <v>3977.22</v>
      </c>
      <c r="J1631" s="121">
        <v>3977.22</v>
      </c>
      <c r="K1631" s="121">
        <v>3977.22</v>
      </c>
      <c r="L1631" s="121">
        <v>3977.22</v>
      </c>
      <c r="M1631" s="121">
        <v>3977.22</v>
      </c>
      <c r="N1631" s="121">
        <v>3977.22</v>
      </c>
      <c r="O1631" s="37">
        <v>3977.2200000000003</v>
      </c>
      <c r="P1631" s="37">
        <v>3977.2200000000003</v>
      </c>
      <c r="Q1631" s="37">
        <v>3977.2200000000003</v>
      </c>
      <c r="R1631" s="37">
        <v>3977.2200000000003</v>
      </c>
      <c r="S1631" s="37">
        <v>3977.2200000000003</v>
      </c>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v>123655.42</v>
      </c>
      <c r="E1633" s="121">
        <v>123655.42</v>
      </c>
      <c r="F1633" s="121">
        <v>123655.42</v>
      </c>
      <c r="G1633" s="121">
        <v>123655.42</v>
      </c>
      <c r="H1633" s="121">
        <v>123655.42</v>
      </c>
      <c r="I1633" s="121">
        <v>123655.42</v>
      </c>
      <c r="J1633" s="121">
        <v>123655.42</v>
      </c>
      <c r="K1633" s="121">
        <v>123655.42</v>
      </c>
      <c r="L1633" s="121">
        <v>123655.42</v>
      </c>
      <c r="M1633" s="121">
        <v>123655.42</v>
      </c>
      <c r="N1633" s="121">
        <v>123655.42</v>
      </c>
      <c r="O1633" s="37">
        <v>123655.41999999998</v>
      </c>
      <c r="P1633" s="37">
        <v>123655.41999999998</v>
      </c>
      <c r="Q1633" s="37">
        <v>123655.41999999998</v>
      </c>
      <c r="R1633" s="37">
        <v>123655.41999999998</v>
      </c>
      <c r="S1633" s="37">
        <v>123655.41999999998</v>
      </c>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123655.42</v>
      </c>
      <c r="E1711" s="8">
        <f>SUM(E1632:E1710)</f>
        <v>123655.42</v>
      </c>
      <c r="F1711" s="8">
        <f>SUM(F1631:F1710)</f>
        <v>127632.64</v>
      </c>
      <c r="G1711" s="8">
        <f>SUM(G1630:G1710)</f>
        <v>412427.10999999993</v>
      </c>
      <c r="H1711" s="8">
        <f>SUM(H1624:H1710)</f>
        <v>436437.73999999993</v>
      </c>
      <c r="I1711" s="8">
        <f>SUM(I1624:I1710)</f>
        <v>436437.73999999993</v>
      </c>
      <c r="J1711" s="8">
        <f t="shared" ref="J1711" si="31">SUM(J1624:J1710)</f>
        <v>436437.73999999993</v>
      </c>
      <c r="K1711" s="8">
        <f>SUM(K1624:K1710)</f>
        <v>436437.73999999993</v>
      </c>
      <c r="L1711" s="8">
        <f t="shared" ref="L1711" si="32">SUM(L1624:L1710)</f>
        <v>436437.73999999993</v>
      </c>
      <c r="M1711" s="8">
        <f>SUM(M1624:M1710)</f>
        <v>436437.73999999993</v>
      </c>
      <c r="N1711" s="11">
        <f>SUM(N1619:N1710)</f>
        <v>436437.73999999993</v>
      </c>
      <c r="O1711" s="11">
        <f>SUM(O1619:O1710)</f>
        <v>436437.74</v>
      </c>
      <c r="P1711" s="11">
        <f>SUM(P1619:P1710)</f>
        <v>436437.74</v>
      </c>
      <c r="Q1711" s="11">
        <f>SUM(Q1619:Q1710)</f>
        <v>436437.74</v>
      </c>
      <c r="R1711" s="11">
        <f>SUM(R1618:R1710)</f>
        <v>436437.74</v>
      </c>
      <c r="S1711" s="11">
        <f>SUM(S1618:S1710)</f>
        <v>436437.74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v>18154.43</v>
      </c>
      <c r="D1824" s="121">
        <v>18154.43</v>
      </c>
      <c r="E1824" s="121">
        <v>18154.43</v>
      </c>
      <c r="F1824" s="121">
        <v>18154.43</v>
      </c>
      <c r="G1824" s="121">
        <v>18154.43</v>
      </c>
      <c r="H1824" s="121">
        <v>18154.43</v>
      </c>
      <c r="I1824" s="121">
        <v>18154.43</v>
      </c>
      <c r="J1824" s="121">
        <v>18154.43</v>
      </c>
      <c r="K1824" s="121">
        <v>18154.43</v>
      </c>
      <c r="L1824" s="121">
        <v>18154.43</v>
      </c>
      <c r="M1824" s="121">
        <v>18154.43</v>
      </c>
      <c r="N1824" s="121">
        <v>18154.43</v>
      </c>
      <c r="O1824" s="37">
        <v>18154.43</v>
      </c>
      <c r="P1824" s="37">
        <v>18154.43</v>
      </c>
      <c r="Q1824" s="37">
        <v>18154.43</v>
      </c>
      <c r="R1824" s="37">
        <v>18154.43</v>
      </c>
      <c r="S1824" s="37">
        <v>18154.43</v>
      </c>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v>0.86</v>
      </c>
      <c r="D1827" s="121">
        <v>0.86</v>
      </c>
      <c r="E1827" s="121">
        <v>0.86</v>
      </c>
      <c r="F1827" s="121">
        <v>0.86</v>
      </c>
      <c r="G1827" s="121">
        <v>0.86</v>
      </c>
      <c r="H1827" s="121">
        <v>0.86</v>
      </c>
      <c r="I1827" s="121">
        <v>0.86</v>
      </c>
      <c r="J1827" s="121">
        <v>0.86</v>
      </c>
      <c r="K1827" s="121">
        <v>0.86</v>
      </c>
      <c r="L1827" s="121">
        <v>0.86</v>
      </c>
      <c r="M1827" s="121">
        <v>0.86</v>
      </c>
      <c r="N1827" s="121">
        <v>0.86</v>
      </c>
      <c r="O1827" s="37">
        <v>0.86</v>
      </c>
      <c r="P1827" s="37">
        <v>0.86</v>
      </c>
      <c r="Q1827" s="37">
        <v>0.86</v>
      </c>
      <c r="R1827" s="37">
        <v>0.86</v>
      </c>
      <c r="S1827" s="37">
        <v>0.86</v>
      </c>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18155.29</v>
      </c>
      <c r="D1901" s="8">
        <f>SUM(D1823:D1900)</f>
        <v>18155.29</v>
      </c>
      <c r="E1901" s="8">
        <f>SUM(E1822:E1900)</f>
        <v>18155.29</v>
      </c>
      <c r="F1901" s="8">
        <f>SUM(F1821:F1900)</f>
        <v>18155.29</v>
      </c>
      <c r="G1901" s="8">
        <f>SUM(G1820:G1900)</f>
        <v>18155.29</v>
      </c>
      <c r="H1901" s="8">
        <f>SUM(H1814:H1900)</f>
        <v>18155.29</v>
      </c>
      <c r="I1901" s="8">
        <f>SUM(I1814:I1900)</f>
        <v>18155.29</v>
      </c>
      <c r="J1901" s="8">
        <f t="shared" ref="J1901" si="35">SUM(J1814:J1900)</f>
        <v>18155.29</v>
      </c>
      <c r="K1901" s="8">
        <f>SUM(K1814:K1900)</f>
        <v>18155.29</v>
      </c>
      <c r="L1901" s="8">
        <f t="shared" ref="L1901" si="36">SUM(L1814:L1900)</f>
        <v>18155.29</v>
      </c>
      <c r="M1901" s="8">
        <f>SUM(M1814:M1900)</f>
        <v>18155.29</v>
      </c>
      <c r="N1901" s="11">
        <f>SUM(N1809:N1900)</f>
        <v>18155.29</v>
      </c>
      <c r="O1901" s="11">
        <f>SUM(O1809:O1900)</f>
        <v>18155.29</v>
      </c>
      <c r="P1901" s="11">
        <f>SUM(P1809:P1900)</f>
        <v>18155.29</v>
      </c>
      <c r="Q1901" s="11">
        <f>SUM(Q1809:Q1900)</f>
        <v>18155.29</v>
      </c>
      <c r="R1901" s="11">
        <f>SUM(R1808:R1900)</f>
        <v>18155.29</v>
      </c>
      <c r="S1901" s="11">
        <f>SUM(S1808:S1900)</f>
        <v>18155.29</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54262.16</v>
      </c>
      <c r="S1904" s="37">
        <v>54262.16</v>
      </c>
    </row>
    <row r="1905" spans="1:19">
      <c r="B1905" s="6">
        <v>2020</v>
      </c>
      <c r="C1905" s="36"/>
      <c r="D1905" s="36"/>
      <c r="E1905" s="36"/>
      <c r="F1905" s="36"/>
      <c r="G1905" s="36"/>
      <c r="H1905" s="36"/>
      <c r="I1905" s="36"/>
      <c r="J1905" s="36"/>
      <c r="K1905" s="36"/>
      <c r="L1905" s="36"/>
      <c r="M1905" s="36"/>
      <c r="N1905" s="36"/>
      <c r="O1905" s="36"/>
      <c r="P1905" s="36"/>
      <c r="Q1905" s="37">
        <v>120585.40999999999</v>
      </c>
      <c r="R1905" s="37">
        <v>120585.40999999999</v>
      </c>
      <c r="S1905" s="37">
        <v>120585.40999999999</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v>52875.08</v>
      </c>
      <c r="P1907" s="37">
        <v>52875.08</v>
      </c>
      <c r="Q1907" s="37">
        <v>52875.08</v>
      </c>
      <c r="R1907" s="37">
        <v>52875.08</v>
      </c>
      <c r="S1907" s="37">
        <v>52875.08</v>
      </c>
    </row>
    <row r="1908" spans="1:19">
      <c r="A1908" s="40"/>
      <c r="B1908" s="6">
        <v>2017</v>
      </c>
      <c r="C1908" s="36"/>
      <c r="D1908" s="36"/>
      <c r="E1908" s="36"/>
      <c r="F1908" s="36"/>
      <c r="G1908" s="36"/>
      <c r="H1908" s="36"/>
      <c r="I1908" s="36"/>
      <c r="J1908" s="36"/>
      <c r="K1908" s="36"/>
      <c r="L1908" s="36"/>
      <c r="M1908" s="36"/>
      <c r="N1908" s="121"/>
      <c r="O1908" s="37">
        <v>35421.450000000004</v>
      </c>
      <c r="P1908" s="37">
        <v>35421.450000000004</v>
      </c>
      <c r="Q1908" s="37">
        <v>35421.450000000004</v>
      </c>
      <c r="R1908" s="37">
        <v>35421.450000000004</v>
      </c>
      <c r="S1908" s="37">
        <v>35421.450000000004</v>
      </c>
    </row>
    <row r="1909" spans="1:19">
      <c r="B1909" s="6">
        <v>2016</v>
      </c>
      <c r="C1909" s="36"/>
      <c r="D1909" s="36"/>
      <c r="E1909" s="36"/>
      <c r="F1909" s="36"/>
      <c r="G1909" s="36"/>
      <c r="H1909" s="36"/>
      <c r="I1909" s="36"/>
      <c r="J1909" s="36"/>
      <c r="K1909" s="36"/>
      <c r="L1909" s="36"/>
      <c r="M1909" s="121">
        <v>118516.63</v>
      </c>
      <c r="N1909" s="121">
        <v>118516.63</v>
      </c>
      <c r="O1909" s="37">
        <v>118516.63</v>
      </c>
      <c r="P1909" s="37">
        <v>118516.63</v>
      </c>
      <c r="Q1909" s="37">
        <v>118516.63</v>
      </c>
      <c r="R1909" s="37">
        <v>118516.63</v>
      </c>
      <c r="S1909" s="37">
        <v>118516.63</v>
      </c>
    </row>
    <row r="1910" spans="1:19">
      <c r="B1910" s="6">
        <v>2015</v>
      </c>
      <c r="C1910" s="36"/>
      <c r="D1910" s="36"/>
      <c r="E1910" s="36"/>
      <c r="F1910" s="36"/>
      <c r="G1910" s="36"/>
      <c r="H1910" s="36"/>
      <c r="I1910" s="36"/>
      <c r="J1910" s="36"/>
      <c r="K1910" s="36"/>
      <c r="L1910" s="121"/>
      <c r="M1910" s="121"/>
      <c r="N1910" s="121"/>
      <c r="O1910" s="37"/>
      <c r="P1910" s="37"/>
      <c r="Q1910" s="37"/>
      <c r="R1910" s="37"/>
      <c r="S1910" s="37"/>
    </row>
    <row r="1911" spans="1:19">
      <c r="B1911" s="6">
        <v>2014</v>
      </c>
      <c r="C1911" s="36"/>
      <c r="D1911" s="36"/>
      <c r="E1911" s="36"/>
      <c r="F1911" s="36"/>
      <c r="G1911" s="36"/>
      <c r="H1911" s="36"/>
      <c r="I1911" s="36"/>
      <c r="J1911" s="36"/>
      <c r="K1911" s="121">
        <v>8921.58</v>
      </c>
      <c r="L1911" s="121">
        <v>8921.58</v>
      </c>
      <c r="M1911" s="121">
        <v>8921.58</v>
      </c>
      <c r="N1911" s="121">
        <v>8921.58</v>
      </c>
      <c r="O1911" s="37">
        <v>8921.58</v>
      </c>
      <c r="P1911" s="37">
        <v>8921.58</v>
      </c>
      <c r="Q1911" s="37">
        <v>8921.58</v>
      </c>
      <c r="R1911" s="37">
        <v>8921.58</v>
      </c>
      <c r="S1911" s="37">
        <v>8921.58</v>
      </c>
    </row>
    <row r="1912" spans="1:19">
      <c r="B1912" s="6">
        <v>2013</v>
      </c>
      <c r="C1912" s="36"/>
      <c r="D1912" s="36"/>
      <c r="E1912" s="36"/>
      <c r="F1912" s="36"/>
      <c r="G1912" s="36"/>
      <c r="H1912" s="36"/>
      <c r="I1912" s="36"/>
      <c r="J1912" s="121"/>
      <c r="K1912" s="121"/>
      <c r="L1912" s="121"/>
      <c r="M1912" s="121"/>
      <c r="N1912" s="121"/>
      <c r="O1912" s="37"/>
      <c r="P1912" s="37"/>
      <c r="Q1912" s="37"/>
      <c r="R1912" s="37"/>
      <c r="S1912" s="37"/>
    </row>
    <row r="1913" spans="1:19">
      <c r="B1913" s="6">
        <v>2012</v>
      </c>
      <c r="C1913" s="36"/>
      <c r="D1913" s="36"/>
      <c r="E1913" s="36"/>
      <c r="F1913" s="36"/>
      <c r="G1913" s="36"/>
      <c r="H1913" s="36"/>
      <c r="I1913" s="121">
        <v>75471.7</v>
      </c>
      <c r="J1913" s="121">
        <v>75471.7</v>
      </c>
      <c r="K1913" s="121">
        <v>75471.7</v>
      </c>
      <c r="L1913" s="121">
        <v>75471.7</v>
      </c>
      <c r="M1913" s="121">
        <v>75471.7</v>
      </c>
      <c r="N1913" s="121">
        <v>75471.7</v>
      </c>
      <c r="O1913" s="37">
        <v>75471.7</v>
      </c>
      <c r="P1913" s="37">
        <v>75471.7</v>
      </c>
      <c r="Q1913" s="37">
        <v>75471.7</v>
      </c>
      <c r="R1913" s="37">
        <v>75471.7</v>
      </c>
      <c r="S1913" s="37">
        <v>75471.7</v>
      </c>
    </row>
    <row r="1914" spans="1:19">
      <c r="B1914" s="6">
        <v>2011</v>
      </c>
      <c r="C1914" s="36"/>
      <c r="D1914" s="36"/>
      <c r="E1914" s="36"/>
      <c r="F1914" s="36"/>
      <c r="G1914" s="36"/>
      <c r="H1914" s="121">
        <v>294425.01</v>
      </c>
      <c r="I1914" s="121">
        <v>294425.01</v>
      </c>
      <c r="J1914" s="121">
        <v>294425.01</v>
      </c>
      <c r="K1914" s="121">
        <v>294425.01</v>
      </c>
      <c r="L1914" s="121">
        <v>294425.01</v>
      </c>
      <c r="M1914" s="121">
        <v>294425.01</v>
      </c>
      <c r="N1914" s="121">
        <v>294425.01</v>
      </c>
      <c r="O1914" s="37">
        <v>294425.01</v>
      </c>
      <c r="P1914" s="37">
        <v>294425.01</v>
      </c>
      <c r="Q1914" s="37">
        <v>294425.01</v>
      </c>
      <c r="R1914" s="37">
        <v>294425.01</v>
      </c>
      <c r="S1914" s="37">
        <v>294425.01</v>
      </c>
    </row>
    <row r="1915" spans="1:19">
      <c r="B1915" s="6">
        <v>2010</v>
      </c>
      <c r="C1915" s="36"/>
      <c r="D1915" s="36"/>
      <c r="E1915" s="36"/>
      <c r="F1915" s="36"/>
      <c r="G1915" s="121">
        <v>93625.3</v>
      </c>
      <c r="H1915" s="121">
        <v>93625.3</v>
      </c>
      <c r="I1915" s="121">
        <v>93625.3</v>
      </c>
      <c r="J1915" s="121">
        <v>93625.3</v>
      </c>
      <c r="K1915" s="121">
        <v>93625.3</v>
      </c>
      <c r="L1915" s="121">
        <v>93625.3</v>
      </c>
      <c r="M1915" s="121">
        <v>93625.3</v>
      </c>
      <c r="N1915" s="121">
        <v>93625.3</v>
      </c>
      <c r="O1915" s="37">
        <v>93625.3</v>
      </c>
      <c r="P1915" s="37">
        <v>93625.3</v>
      </c>
      <c r="Q1915" s="37">
        <v>93625.3</v>
      </c>
      <c r="R1915" s="37">
        <v>93625.3</v>
      </c>
      <c r="S1915" s="37">
        <v>93625.3</v>
      </c>
    </row>
    <row r="1916" spans="1:19">
      <c r="B1916" s="6">
        <v>2009</v>
      </c>
      <c r="C1916" s="36"/>
      <c r="D1916" s="36"/>
      <c r="E1916" s="36"/>
      <c r="F1916" s="121">
        <v>19343.52</v>
      </c>
      <c r="G1916" s="121">
        <v>19343.52</v>
      </c>
      <c r="H1916" s="121">
        <v>19343.52</v>
      </c>
      <c r="I1916" s="121">
        <v>19343.52</v>
      </c>
      <c r="J1916" s="121">
        <v>19343.52</v>
      </c>
      <c r="K1916" s="121">
        <v>19343.52</v>
      </c>
      <c r="L1916" s="121">
        <v>19343.52</v>
      </c>
      <c r="M1916" s="121">
        <v>19343.52</v>
      </c>
      <c r="N1916" s="121">
        <v>19343.52</v>
      </c>
      <c r="O1916" s="37">
        <v>19343.52</v>
      </c>
      <c r="P1916" s="37">
        <v>19343.52</v>
      </c>
      <c r="Q1916" s="37">
        <v>19343.52</v>
      </c>
      <c r="R1916" s="37">
        <v>19343.52</v>
      </c>
      <c r="S1916" s="37">
        <v>19343.52</v>
      </c>
    </row>
    <row r="1917" spans="1:19">
      <c r="B1917" s="6">
        <v>2008</v>
      </c>
      <c r="C1917" s="36"/>
      <c r="D1917" s="36"/>
      <c r="E1917" s="121">
        <v>226539.02</v>
      </c>
      <c r="F1917" s="121">
        <v>226539.02</v>
      </c>
      <c r="G1917" s="121">
        <v>226539.02</v>
      </c>
      <c r="H1917" s="121">
        <v>226539.02</v>
      </c>
      <c r="I1917" s="121">
        <v>226539.02</v>
      </c>
      <c r="J1917" s="121">
        <v>226539.02</v>
      </c>
      <c r="K1917" s="121">
        <v>226539.02</v>
      </c>
      <c r="L1917" s="121">
        <v>226539.02</v>
      </c>
      <c r="M1917" s="121">
        <v>226539.02</v>
      </c>
      <c r="N1917" s="121">
        <v>226539.02</v>
      </c>
      <c r="O1917" s="37">
        <v>226539.02</v>
      </c>
      <c r="P1917" s="37">
        <v>226539.02</v>
      </c>
      <c r="Q1917" s="37">
        <v>226539.02</v>
      </c>
      <c r="R1917" s="37">
        <v>226539.02</v>
      </c>
      <c r="S1917" s="37">
        <v>226539.02</v>
      </c>
    </row>
    <row r="1918" spans="1:19">
      <c r="B1918" s="6">
        <v>2007</v>
      </c>
      <c r="C1918" s="36"/>
      <c r="D1918" s="121">
        <v>210062.95</v>
      </c>
      <c r="E1918" s="121">
        <v>210062.95</v>
      </c>
      <c r="F1918" s="121">
        <v>210062.95</v>
      </c>
      <c r="G1918" s="121">
        <v>210062.95</v>
      </c>
      <c r="H1918" s="121">
        <v>210062.95</v>
      </c>
      <c r="I1918" s="121">
        <v>210062.95</v>
      </c>
      <c r="J1918" s="121">
        <v>210062.95</v>
      </c>
      <c r="K1918" s="121">
        <v>210062.95</v>
      </c>
      <c r="L1918" s="121">
        <v>210062.95</v>
      </c>
      <c r="M1918" s="121">
        <v>210062.95</v>
      </c>
      <c r="N1918" s="121">
        <v>210062.95</v>
      </c>
      <c r="O1918" s="37">
        <v>210062.95</v>
      </c>
      <c r="P1918" s="37">
        <v>210062.95</v>
      </c>
      <c r="Q1918" s="37">
        <v>210062.95</v>
      </c>
      <c r="R1918" s="37">
        <v>210062.95</v>
      </c>
      <c r="S1918" s="37">
        <v>210062.95</v>
      </c>
    </row>
    <row r="1919" spans="1:19">
      <c r="B1919" s="6">
        <v>2006</v>
      </c>
      <c r="C1919" s="37">
        <v>112731.42000000004</v>
      </c>
      <c r="D1919" s="121">
        <v>112731.42</v>
      </c>
      <c r="E1919" s="121">
        <v>112731.42</v>
      </c>
      <c r="F1919" s="121">
        <v>112731.42</v>
      </c>
      <c r="G1919" s="121">
        <v>112731.42</v>
      </c>
      <c r="H1919" s="121">
        <v>112731.42</v>
      </c>
      <c r="I1919" s="121">
        <v>112731.42</v>
      </c>
      <c r="J1919" s="121">
        <v>112731.42</v>
      </c>
      <c r="K1919" s="121">
        <v>112731.42</v>
      </c>
      <c r="L1919" s="121">
        <v>112731.42</v>
      </c>
      <c r="M1919" s="121">
        <v>112731.42</v>
      </c>
      <c r="N1919" s="121">
        <v>112731.42</v>
      </c>
      <c r="O1919" s="37">
        <v>112731.42000000004</v>
      </c>
      <c r="P1919" s="37">
        <v>112731.42000000004</v>
      </c>
      <c r="Q1919" s="37">
        <v>112731.42000000004</v>
      </c>
      <c r="R1919" s="37">
        <v>112731.42000000004</v>
      </c>
      <c r="S1919" s="37">
        <v>112731.42000000004</v>
      </c>
    </row>
    <row r="1920" spans="1:19">
      <c r="B1920" s="6">
        <v>2005</v>
      </c>
      <c r="C1920" s="37"/>
      <c r="D1920" s="121"/>
      <c r="E1920" s="121"/>
      <c r="F1920" s="121"/>
      <c r="G1920" s="121"/>
      <c r="H1920" s="121"/>
      <c r="I1920" s="121"/>
      <c r="J1920" s="121"/>
      <c r="K1920" s="121"/>
      <c r="L1920" s="121"/>
      <c r="M1920" s="121"/>
      <c r="N1920" s="121"/>
      <c r="O1920" s="37"/>
      <c r="P1920" s="37"/>
      <c r="Q1920" s="37"/>
      <c r="R1920" s="37"/>
      <c r="S1920" s="37"/>
    </row>
    <row r="1921" spans="2:19">
      <c r="B1921" s="6">
        <v>2004</v>
      </c>
      <c r="C1921" s="37">
        <v>26534.99</v>
      </c>
      <c r="D1921" s="121">
        <v>26534.99</v>
      </c>
      <c r="E1921" s="121">
        <v>26534.99</v>
      </c>
      <c r="F1921" s="121">
        <v>26534.99</v>
      </c>
      <c r="G1921" s="121">
        <v>26534.99</v>
      </c>
      <c r="H1921" s="121">
        <v>26534.99</v>
      </c>
      <c r="I1921" s="121">
        <v>26534.99</v>
      </c>
      <c r="J1921" s="121">
        <v>26534.99</v>
      </c>
      <c r="K1921" s="121">
        <v>26534.99</v>
      </c>
      <c r="L1921" s="121">
        <v>26534.99</v>
      </c>
      <c r="M1921" s="121">
        <v>26534.99</v>
      </c>
      <c r="N1921" s="121">
        <v>26534.99</v>
      </c>
      <c r="O1921" s="37">
        <v>26534.99</v>
      </c>
      <c r="P1921" s="37">
        <v>26534.99</v>
      </c>
      <c r="Q1921" s="37">
        <v>26534.99</v>
      </c>
      <c r="R1921" s="37">
        <v>26534.99</v>
      </c>
      <c r="S1921" s="37">
        <v>26534.99</v>
      </c>
    </row>
    <row r="1922" spans="2:19">
      <c r="B1922" s="6">
        <v>2003</v>
      </c>
      <c r="C1922" s="37">
        <v>125641.17</v>
      </c>
      <c r="D1922" s="121">
        <v>125641.17</v>
      </c>
      <c r="E1922" s="121">
        <v>125641.17</v>
      </c>
      <c r="F1922" s="121">
        <v>125641.17</v>
      </c>
      <c r="G1922" s="121">
        <v>125641.17</v>
      </c>
      <c r="H1922" s="121">
        <v>125641.17</v>
      </c>
      <c r="I1922" s="121">
        <v>125641.17</v>
      </c>
      <c r="J1922" s="121">
        <v>125641.17</v>
      </c>
      <c r="K1922" s="121">
        <v>125641.17</v>
      </c>
      <c r="L1922" s="121">
        <v>125641.17</v>
      </c>
      <c r="M1922" s="121">
        <v>125641.17</v>
      </c>
      <c r="N1922" s="121">
        <v>125641.17</v>
      </c>
      <c r="O1922" s="37">
        <v>125641.17</v>
      </c>
      <c r="P1922" s="37">
        <v>125641.17</v>
      </c>
      <c r="Q1922" s="37">
        <v>125641.17</v>
      </c>
      <c r="R1922" s="37">
        <v>125641.17</v>
      </c>
      <c r="S1922" s="37">
        <v>125641.17</v>
      </c>
    </row>
    <row r="1923" spans="2:19">
      <c r="B1923" s="6">
        <v>2002</v>
      </c>
      <c r="C1923" s="37">
        <v>1</v>
      </c>
      <c r="D1923" s="121">
        <v>1</v>
      </c>
      <c r="E1923" s="121">
        <v>1</v>
      </c>
      <c r="F1923" s="121">
        <v>1</v>
      </c>
      <c r="G1923" s="121">
        <v>1</v>
      </c>
      <c r="H1923" s="121">
        <v>1</v>
      </c>
      <c r="I1923" s="121">
        <v>1</v>
      </c>
      <c r="J1923" s="121">
        <v>1</v>
      </c>
      <c r="K1923" s="121">
        <v>1</v>
      </c>
      <c r="L1923" s="121">
        <v>1</v>
      </c>
      <c r="M1923" s="121">
        <v>1</v>
      </c>
      <c r="N1923" s="121">
        <v>1</v>
      </c>
      <c r="O1923" s="37">
        <v>1</v>
      </c>
      <c r="P1923" s="37">
        <v>1</v>
      </c>
      <c r="Q1923" s="37">
        <v>1</v>
      </c>
      <c r="R1923" s="37">
        <v>1</v>
      </c>
      <c r="S1923" s="37">
        <v>1</v>
      </c>
    </row>
    <row r="1924" spans="2:19">
      <c r="B1924" s="6">
        <v>2001</v>
      </c>
      <c r="C1924" s="37">
        <v>8199.7199999999993</v>
      </c>
      <c r="D1924" s="121">
        <v>8199.7199999999993</v>
      </c>
      <c r="E1924" s="121">
        <v>8199.7199999999993</v>
      </c>
      <c r="F1924" s="121">
        <v>8199.7199999999993</v>
      </c>
      <c r="G1924" s="121">
        <v>8199.7199999999993</v>
      </c>
      <c r="H1924" s="121">
        <v>8199.7199999999993</v>
      </c>
      <c r="I1924" s="121">
        <v>8199.7199999999993</v>
      </c>
      <c r="J1924" s="121">
        <v>8199.7199999999993</v>
      </c>
      <c r="K1924" s="121">
        <v>8199.7199999999993</v>
      </c>
      <c r="L1924" s="121">
        <v>8199.7199999999993</v>
      </c>
      <c r="M1924" s="121">
        <v>8199.7199999999993</v>
      </c>
      <c r="N1924" s="121">
        <v>8199.7199999999993</v>
      </c>
      <c r="O1924" s="37">
        <v>8199.7199999999993</v>
      </c>
      <c r="P1924" s="37">
        <v>8199.7199999999993</v>
      </c>
      <c r="Q1924" s="37">
        <v>8199.7199999999993</v>
      </c>
      <c r="R1924" s="37">
        <v>8199.7199999999993</v>
      </c>
      <c r="S1924" s="37">
        <v>8199.7199999999993</v>
      </c>
    </row>
    <row r="1925" spans="2:19">
      <c r="B1925" s="6">
        <v>2000</v>
      </c>
      <c r="C1925" s="37"/>
      <c r="D1925" s="121"/>
      <c r="E1925" s="121"/>
      <c r="F1925" s="121"/>
      <c r="G1925" s="121"/>
      <c r="H1925" s="121"/>
      <c r="I1925" s="121"/>
      <c r="J1925" s="121"/>
      <c r="K1925" s="121"/>
      <c r="L1925" s="121"/>
      <c r="M1925" s="121"/>
      <c r="N1925" s="121"/>
      <c r="O1925" s="37"/>
      <c r="P1925" s="37"/>
      <c r="Q1925" s="37"/>
      <c r="R1925" s="37"/>
      <c r="S1925" s="37"/>
    </row>
    <row r="1926" spans="2:19">
      <c r="B1926" s="6">
        <v>1999</v>
      </c>
      <c r="C1926" s="37"/>
      <c r="D1926" s="121"/>
      <c r="E1926" s="121"/>
      <c r="F1926" s="121"/>
      <c r="G1926" s="121"/>
      <c r="H1926" s="121"/>
      <c r="I1926" s="121"/>
      <c r="J1926" s="121"/>
      <c r="K1926" s="121"/>
      <c r="L1926" s="121"/>
      <c r="M1926" s="121"/>
      <c r="N1926" s="121"/>
      <c r="O1926" s="37"/>
      <c r="P1926" s="37"/>
      <c r="Q1926" s="37"/>
      <c r="R1926" s="37"/>
      <c r="S1926" s="37"/>
    </row>
    <row r="1927" spans="2:19">
      <c r="B1927" s="6">
        <v>1998</v>
      </c>
      <c r="C1927" s="37"/>
      <c r="D1927" s="121"/>
      <c r="E1927" s="121"/>
      <c r="F1927" s="121"/>
      <c r="G1927" s="121"/>
      <c r="H1927" s="121"/>
      <c r="I1927" s="121"/>
      <c r="J1927" s="121"/>
      <c r="K1927" s="121"/>
      <c r="L1927" s="121"/>
      <c r="M1927" s="121"/>
      <c r="N1927" s="121"/>
      <c r="O1927" s="37"/>
      <c r="P1927" s="37"/>
      <c r="Q1927" s="37"/>
      <c r="R1927" s="37"/>
      <c r="S1927" s="37"/>
    </row>
    <row r="1928" spans="2:19">
      <c r="B1928" s="6">
        <v>1997</v>
      </c>
      <c r="C1928" s="37"/>
      <c r="D1928" s="121"/>
      <c r="E1928" s="121"/>
      <c r="F1928" s="121"/>
      <c r="G1928" s="121"/>
      <c r="H1928" s="121"/>
      <c r="I1928" s="121"/>
      <c r="J1928" s="121"/>
      <c r="K1928" s="121"/>
      <c r="L1928" s="121"/>
      <c r="M1928" s="121"/>
      <c r="N1928" s="121"/>
      <c r="O1928" s="37"/>
      <c r="P1928" s="37"/>
      <c r="Q1928" s="37"/>
      <c r="R1928" s="37"/>
      <c r="S1928" s="37"/>
    </row>
    <row r="1929" spans="2:19">
      <c r="B1929" s="6">
        <v>1996</v>
      </c>
      <c r="C1929" s="37"/>
      <c r="D1929" s="121"/>
      <c r="E1929" s="121"/>
      <c r="F1929" s="121"/>
      <c r="G1929" s="121"/>
      <c r="H1929" s="121"/>
      <c r="I1929" s="121"/>
      <c r="J1929" s="121"/>
      <c r="K1929" s="121"/>
      <c r="L1929" s="121"/>
      <c r="M1929" s="121"/>
      <c r="N1929" s="121"/>
      <c r="O1929" s="37"/>
      <c r="P1929" s="37"/>
      <c r="Q1929" s="37"/>
      <c r="R1929" s="37"/>
      <c r="S1929" s="37"/>
    </row>
    <row r="1930" spans="2:19">
      <c r="B1930" s="6">
        <v>1995</v>
      </c>
      <c r="C1930" s="37"/>
      <c r="D1930" s="121"/>
      <c r="E1930" s="121"/>
      <c r="F1930" s="121"/>
      <c r="G1930" s="121"/>
      <c r="H1930" s="121"/>
      <c r="I1930" s="121"/>
      <c r="J1930" s="121"/>
      <c r="K1930" s="121"/>
      <c r="L1930" s="121"/>
      <c r="M1930" s="121"/>
      <c r="N1930" s="121"/>
      <c r="O1930" s="37"/>
      <c r="P1930" s="37"/>
      <c r="Q1930" s="37"/>
      <c r="R1930" s="37"/>
      <c r="S1930" s="37"/>
    </row>
    <row r="1931" spans="2:19">
      <c r="B1931" s="6">
        <v>1994</v>
      </c>
      <c r="C1931" s="37"/>
      <c r="D1931" s="121"/>
      <c r="E1931" s="121"/>
      <c r="F1931" s="121"/>
      <c r="G1931" s="121"/>
      <c r="H1931" s="121"/>
      <c r="I1931" s="121"/>
      <c r="J1931" s="121"/>
      <c r="K1931" s="121"/>
      <c r="L1931" s="121"/>
      <c r="M1931" s="121"/>
      <c r="N1931" s="121"/>
      <c r="O1931" s="37"/>
      <c r="P1931" s="37"/>
      <c r="Q1931" s="37"/>
      <c r="R1931" s="37"/>
      <c r="S1931" s="37"/>
    </row>
    <row r="1932" spans="2:19">
      <c r="B1932" s="6">
        <v>1993</v>
      </c>
      <c r="C1932" s="37"/>
      <c r="D1932" s="121"/>
      <c r="E1932" s="121"/>
      <c r="F1932" s="121"/>
      <c r="G1932" s="121"/>
      <c r="H1932" s="121"/>
      <c r="I1932" s="121"/>
      <c r="J1932" s="121"/>
      <c r="K1932" s="121"/>
      <c r="L1932" s="121"/>
      <c r="M1932" s="121"/>
      <c r="N1932" s="121"/>
      <c r="O1932" s="37"/>
      <c r="P1932" s="37"/>
      <c r="Q1932" s="37"/>
      <c r="R1932" s="37"/>
      <c r="S1932" s="37"/>
    </row>
    <row r="1933" spans="2:19">
      <c r="B1933" s="6">
        <v>1992</v>
      </c>
      <c r="C1933" s="37"/>
      <c r="D1933" s="121"/>
      <c r="E1933" s="121"/>
      <c r="F1933" s="121"/>
      <c r="G1933" s="121"/>
      <c r="H1933" s="121"/>
      <c r="I1933" s="121"/>
      <c r="J1933" s="121"/>
      <c r="K1933" s="121"/>
      <c r="L1933" s="121"/>
      <c r="M1933" s="121"/>
      <c r="N1933" s="121"/>
      <c r="O1933" s="37"/>
      <c r="P1933" s="37"/>
      <c r="Q1933" s="37"/>
      <c r="R1933" s="37"/>
      <c r="S1933" s="37"/>
    </row>
    <row r="1934" spans="2:19">
      <c r="B1934" s="6">
        <v>1991</v>
      </c>
      <c r="C1934" s="37"/>
      <c r="D1934" s="121"/>
      <c r="E1934" s="121"/>
      <c r="F1934" s="121"/>
      <c r="G1934" s="121"/>
      <c r="H1934" s="121"/>
      <c r="I1934" s="121"/>
      <c r="J1934" s="121"/>
      <c r="K1934" s="121"/>
      <c r="L1934" s="121"/>
      <c r="M1934" s="121"/>
      <c r="N1934" s="121"/>
      <c r="O1934" s="37"/>
      <c r="P1934" s="37"/>
      <c r="Q1934" s="37"/>
      <c r="R1934" s="37"/>
      <c r="S1934" s="37"/>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c r="D1936" s="121"/>
      <c r="E1936" s="121"/>
      <c r="F1936" s="121"/>
      <c r="G1936" s="121"/>
      <c r="H1936" s="121"/>
      <c r="I1936" s="121"/>
      <c r="J1936" s="121"/>
      <c r="K1936" s="121"/>
      <c r="L1936" s="121"/>
      <c r="M1936" s="121"/>
      <c r="N1936" s="121"/>
      <c r="O1936" s="37"/>
      <c r="P1936" s="37"/>
      <c r="Q1936" s="37"/>
      <c r="R1936" s="37"/>
      <c r="S1936" s="37"/>
    </row>
    <row r="1937" spans="2:19">
      <c r="B1937" s="6">
        <v>1988</v>
      </c>
      <c r="C1937" s="37"/>
      <c r="D1937" s="121"/>
      <c r="E1937" s="121"/>
      <c r="F1937" s="121"/>
      <c r="G1937" s="121"/>
      <c r="H1937" s="121"/>
      <c r="I1937" s="121"/>
      <c r="J1937" s="121"/>
      <c r="K1937" s="121"/>
      <c r="L1937" s="121"/>
      <c r="M1937" s="121"/>
      <c r="N1937" s="121"/>
      <c r="O1937" s="37"/>
      <c r="P1937" s="37"/>
      <c r="Q1937" s="37"/>
      <c r="R1937" s="37"/>
      <c r="S1937" s="37"/>
    </row>
    <row r="1938" spans="2:19">
      <c r="B1938" s="6">
        <v>1987</v>
      </c>
      <c r="C1938" s="37"/>
      <c r="D1938" s="121"/>
      <c r="E1938" s="121"/>
      <c r="F1938" s="121"/>
      <c r="G1938" s="121"/>
      <c r="H1938" s="121"/>
      <c r="I1938" s="121"/>
      <c r="J1938" s="121"/>
      <c r="K1938" s="121"/>
      <c r="L1938" s="121"/>
      <c r="M1938" s="121"/>
      <c r="N1938" s="121"/>
      <c r="O1938" s="37"/>
      <c r="P1938" s="37"/>
      <c r="Q1938" s="37"/>
      <c r="R1938" s="37"/>
      <c r="S1938" s="37"/>
    </row>
    <row r="1939" spans="2:19">
      <c r="B1939" s="6">
        <v>1986</v>
      </c>
      <c r="C1939" s="37"/>
      <c r="D1939" s="121"/>
      <c r="E1939" s="121"/>
      <c r="F1939" s="121"/>
      <c r="G1939" s="121"/>
      <c r="H1939" s="121"/>
      <c r="I1939" s="121"/>
      <c r="J1939" s="121"/>
      <c r="K1939" s="121"/>
      <c r="L1939" s="121"/>
      <c r="M1939" s="121"/>
      <c r="N1939" s="121"/>
      <c r="O1939" s="37"/>
      <c r="P1939" s="37"/>
      <c r="Q1939" s="37"/>
      <c r="R1939" s="37"/>
      <c r="S1939" s="37"/>
    </row>
    <row r="1940" spans="2:19">
      <c r="B1940" s="6">
        <v>1985</v>
      </c>
      <c r="C1940" s="37"/>
      <c r="D1940" s="121"/>
      <c r="E1940" s="121"/>
      <c r="F1940" s="121"/>
      <c r="G1940" s="121"/>
      <c r="H1940" s="121"/>
      <c r="I1940" s="121"/>
      <c r="J1940" s="121"/>
      <c r="K1940" s="121"/>
      <c r="L1940" s="121"/>
      <c r="M1940" s="121"/>
      <c r="N1940" s="121"/>
      <c r="O1940" s="37"/>
      <c r="P1940" s="37"/>
      <c r="Q1940" s="37"/>
      <c r="R1940" s="37"/>
      <c r="S1940" s="37"/>
    </row>
    <row r="1941" spans="2:19">
      <c r="B1941" s="6">
        <v>1984</v>
      </c>
      <c r="C1941" s="37"/>
      <c r="D1941" s="121"/>
      <c r="E1941" s="121"/>
      <c r="F1941" s="121"/>
      <c r="G1941" s="121"/>
      <c r="H1941" s="121"/>
      <c r="I1941" s="121"/>
      <c r="J1941" s="121"/>
      <c r="K1941" s="121"/>
      <c r="L1941" s="121"/>
      <c r="M1941" s="121"/>
      <c r="N1941" s="121"/>
      <c r="O1941" s="37"/>
      <c r="P1941" s="37"/>
      <c r="Q1941" s="37"/>
      <c r="R1941" s="37"/>
      <c r="S1941" s="37"/>
    </row>
    <row r="1942" spans="2:19">
      <c r="B1942" s="6">
        <v>1983</v>
      </c>
      <c r="C1942" s="37"/>
      <c r="D1942" s="121"/>
      <c r="E1942" s="121"/>
      <c r="F1942" s="121"/>
      <c r="G1942" s="121"/>
      <c r="H1942" s="121"/>
      <c r="I1942" s="121"/>
      <c r="J1942" s="121"/>
      <c r="K1942" s="121"/>
      <c r="L1942" s="121"/>
      <c r="M1942" s="121"/>
      <c r="N1942" s="121"/>
      <c r="O1942" s="37"/>
      <c r="P1942" s="37"/>
      <c r="Q1942" s="37"/>
      <c r="R1942" s="37"/>
      <c r="S1942" s="37"/>
    </row>
    <row r="1943" spans="2:19">
      <c r="B1943" s="6">
        <v>1982</v>
      </c>
      <c r="C1943" s="37"/>
      <c r="D1943" s="121"/>
      <c r="E1943" s="121"/>
      <c r="F1943" s="121"/>
      <c r="G1943" s="121"/>
      <c r="H1943" s="121"/>
      <c r="I1943" s="121"/>
      <c r="J1943" s="121"/>
      <c r="K1943" s="121"/>
      <c r="L1943" s="121"/>
      <c r="M1943" s="121"/>
      <c r="N1943" s="121"/>
      <c r="O1943" s="37"/>
      <c r="P1943" s="37"/>
      <c r="Q1943" s="37"/>
      <c r="R1943" s="37"/>
      <c r="S1943" s="37"/>
    </row>
    <row r="1944" spans="2:19">
      <c r="B1944" s="6">
        <v>1981</v>
      </c>
      <c r="C1944" s="37"/>
      <c r="D1944" s="121"/>
      <c r="E1944" s="121"/>
      <c r="F1944" s="121"/>
      <c r="G1944" s="121"/>
      <c r="H1944" s="121"/>
      <c r="I1944" s="121"/>
      <c r="J1944" s="121"/>
      <c r="K1944" s="121"/>
      <c r="L1944" s="121"/>
      <c r="M1944" s="121"/>
      <c r="N1944" s="121"/>
      <c r="O1944" s="37"/>
      <c r="P1944" s="37"/>
      <c r="Q1944" s="37"/>
      <c r="R1944" s="37"/>
      <c r="S1944" s="37"/>
    </row>
    <row r="1945" spans="2:19">
      <c r="B1945" s="6">
        <v>1980</v>
      </c>
      <c r="C1945" s="37"/>
      <c r="D1945" s="121"/>
      <c r="E1945" s="121"/>
      <c r="F1945" s="121"/>
      <c r="G1945" s="121"/>
      <c r="H1945" s="121"/>
      <c r="I1945" s="121"/>
      <c r="J1945" s="121"/>
      <c r="K1945" s="121"/>
      <c r="L1945" s="121"/>
      <c r="M1945" s="121"/>
      <c r="N1945" s="121"/>
      <c r="O1945" s="37"/>
      <c r="P1945" s="37"/>
      <c r="Q1945" s="37"/>
      <c r="R1945" s="37"/>
      <c r="S1945" s="37"/>
    </row>
    <row r="1946" spans="2:19">
      <c r="B1946" s="6">
        <v>1979</v>
      </c>
      <c r="C1946" s="37"/>
      <c r="D1946" s="121"/>
      <c r="E1946" s="121"/>
      <c r="F1946" s="121"/>
      <c r="G1946" s="121"/>
      <c r="H1946" s="121"/>
      <c r="I1946" s="121"/>
      <c r="J1946" s="121"/>
      <c r="K1946" s="121"/>
      <c r="L1946" s="121"/>
      <c r="M1946" s="121"/>
      <c r="N1946" s="121"/>
      <c r="O1946" s="37"/>
      <c r="P1946" s="37"/>
      <c r="Q1946" s="37"/>
      <c r="R1946" s="37"/>
      <c r="S1946" s="37"/>
    </row>
    <row r="1947" spans="2:19">
      <c r="B1947" s="6">
        <v>1978</v>
      </c>
      <c r="C1947" s="37"/>
      <c r="D1947" s="121"/>
      <c r="E1947" s="121"/>
      <c r="F1947" s="121"/>
      <c r="G1947" s="121"/>
      <c r="H1947" s="121"/>
      <c r="I1947" s="121"/>
      <c r="J1947" s="121"/>
      <c r="K1947" s="121"/>
      <c r="L1947" s="121"/>
      <c r="M1947" s="121"/>
      <c r="N1947" s="121"/>
      <c r="O1947" s="37"/>
      <c r="P1947" s="37"/>
      <c r="Q1947" s="37"/>
      <c r="R1947" s="37"/>
      <c r="S1947" s="37"/>
    </row>
    <row r="1948" spans="2:19">
      <c r="B1948" s="6">
        <v>1977</v>
      </c>
      <c r="C1948" s="37"/>
      <c r="D1948" s="121"/>
      <c r="E1948" s="121"/>
      <c r="F1948" s="121"/>
      <c r="G1948" s="121"/>
      <c r="H1948" s="121"/>
      <c r="I1948" s="121"/>
      <c r="J1948" s="121"/>
      <c r="K1948" s="121"/>
      <c r="L1948" s="121"/>
      <c r="M1948" s="121"/>
      <c r="N1948" s="121"/>
      <c r="O1948" s="37"/>
      <c r="P1948" s="37"/>
      <c r="Q1948" s="37"/>
      <c r="R1948" s="37"/>
      <c r="S1948" s="37"/>
    </row>
    <row r="1949" spans="2:19">
      <c r="B1949" s="6">
        <v>1976</v>
      </c>
      <c r="C1949" s="37"/>
      <c r="D1949" s="121"/>
      <c r="E1949" s="121"/>
      <c r="F1949" s="121"/>
      <c r="G1949" s="121"/>
      <c r="H1949" s="121"/>
      <c r="I1949" s="121"/>
      <c r="J1949" s="121"/>
      <c r="K1949" s="121"/>
      <c r="L1949" s="121"/>
      <c r="M1949" s="121"/>
      <c r="N1949" s="121"/>
      <c r="O1949" s="37"/>
      <c r="P1949" s="37"/>
      <c r="Q1949" s="37"/>
      <c r="R1949" s="37"/>
      <c r="S1949" s="37"/>
    </row>
    <row r="1950" spans="2:19">
      <c r="B1950" s="6">
        <v>1975</v>
      </c>
      <c r="C1950" s="37"/>
      <c r="D1950" s="121"/>
      <c r="E1950" s="121"/>
      <c r="F1950" s="121"/>
      <c r="G1950" s="121"/>
      <c r="H1950" s="121"/>
      <c r="I1950" s="121"/>
      <c r="J1950" s="121"/>
      <c r="K1950" s="121"/>
      <c r="L1950" s="121"/>
      <c r="M1950" s="121"/>
      <c r="N1950" s="121"/>
      <c r="O1950" s="37"/>
      <c r="P1950" s="37"/>
      <c r="Q1950" s="37"/>
      <c r="R1950" s="37"/>
      <c r="S1950" s="37"/>
    </row>
    <row r="1951" spans="2:19">
      <c r="B1951" s="6">
        <v>1974</v>
      </c>
      <c r="C1951" s="37"/>
      <c r="D1951" s="121"/>
      <c r="E1951" s="121"/>
      <c r="F1951" s="121"/>
      <c r="G1951" s="121"/>
      <c r="H1951" s="121"/>
      <c r="I1951" s="121"/>
      <c r="J1951" s="121"/>
      <c r="K1951" s="121"/>
      <c r="L1951" s="121"/>
      <c r="M1951" s="121"/>
      <c r="N1951" s="121"/>
      <c r="O1951" s="37"/>
      <c r="P1951" s="37"/>
      <c r="Q1951" s="37"/>
      <c r="R1951" s="37"/>
      <c r="S1951" s="37"/>
    </row>
    <row r="1952" spans="2:19">
      <c r="B1952" s="6">
        <v>1973</v>
      </c>
      <c r="C1952" s="37"/>
      <c r="D1952" s="121"/>
      <c r="E1952" s="121"/>
      <c r="F1952" s="121"/>
      <c r="G1952" s="121"/>
      <c r="H1952" s="121"/>
      <c r="I1952" s="121"/>
      <c r="J1952" s="121"/>
      <c r="K1952" s="121"/>
      <c r="L1952" s="121"/>
      <c r="M1952" s="121"/>
      <c r="N1952" s="121"/>
      <c r="O1952" s="37"/>
      <c r="P1952" s="37"/>
      <c r="Q1952" s="37"/>
      <c r="R1952" s="37"/>
      <c r="S1952" s="37"/>
    </row>
    <row r="1953" spans="2:19">
      <c r="B1953" s="6">
        <v>1972</v>
      </c>
      <c r="C1953" s="37"/>
      <c r="D1953" s="121"/>
      <c r="E1953" s="121"/>
      <c r="F1953" s="121"/>
      <c r="G1953" s="121"/>
      <c r="H1953" s="121"/>
      <c r="I1953" s="121"/>
      <c r="J1953" s="121"/>
      <c r="K1953" s="121"/>
      <c r="L1953" s="121"/>
      <c r="M1953" s="121"/>
      <c r="N1953" s="121"/>
      <c r="O1953" s="37"/>
      <c r="P1953" s="37"/>
      <c r="Q1953" s="37"/>
      <c r="R1953" s="37"/>
      <c r="S1953" s="37"/>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273108.3</v>
      </c>
      <c r="D1996" s="8">
        <f>SUM(D1918:D1995)</f>
        <v>483171.24999999994</v>
      </c>
      <c r="E1996" s="8">
        <f>SUM(E1917:E1995)</f>
        <v>709710.27</v>
      </c>
      <c r="F1996" s="8">
        <f>SUM(F1916:F1995)</f>
        <v>729053.79</v>
      </c>
      <c r="G1996" s="8">
        <f>SUM(G1915:G1995)</f>
        <v>822679.09000000008</v>
      </c>
      <c r="H1996" s="8">
        <f>SUM(H1909:H1995)</f>
        <v>1117104.1000000001</v>
      </c>
      <c r="I1996" s="8">
        <f>SUM(I1909:I1995)</f>
        <v>1192575.8</v>
      </c>
      <c r="J1996" s="8">
        <f t="shared" ref="J1996" si="37">SUM(J1909:J1995)</f>
        <v>1192575.8</v>
      </c>
      <c r="K1996" s="8">
        <f>SUM(K1909:K1995)</f>
        <v>1201497.3800000001</v>
      </c>
      <c r="L1996" s="8">
        <f t="shared" ref="L1996" si="38">SUM(L1909:L1995)</f>
        <v>1201497.3800000001</v>
      </c>
      <c r="M1996" s="8">
        <f>SUM(M1909:M1995)</f>
        <v>1320014.01</v>
      </c>
      <c r="N1996" s="11">
        <f>SUM(N1904:N1995)</f>
        <v>1320014.01</v>
      </c>
      <c r="O1996" s="11">
        <f>SUM(O1904:O1995)</f>
        <v>1408310.54</v>
      </c>
      <c r="P1996" s="11">
        <f>SUM(P1904:P1995)</f>
        <v>1408310.54</v>
      </c>
      <c r="Q1996" s="11">
        <f>SUM(Q1904:Q1995)</f>
        <v>1528895.9500000002</v>
      </c>
      <c r="R1996" s="11">
        <f>SUM(R1903:R1995)</f>
        <v>1583158.1099999999</v>
      </c>
      <c r="S1996" s="11">
        <f>SUM(S1903:S1995)</f>
        <v>1583158.1099999999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v>12357.01</v>
      </c>
      <c r="Q2001" s="37">
        <v>12357.01</v>
      </c>
      <c r="R2001" s="37">
        <v>12357.01</v>
      </c>
      <c r="S2001" s="37">
        <v>12357.01</v>
      </c>
    </row>
    <row r="2002" spans="1:19">
      <c r="A2002" s="40"/>
      <c r="B2002" s="6">
        <v>2018</v>
      </c>
      <c r="C2002" s="36"/>
      <c r="D2002" s="36"/>
      <c r="E2002" s="36"/>
      <c r="F2002" s="36"/>
      <c r="G2002" s="36"/>
      <c r="H2002" s="36"/>
      <c r="I2002" s="36"/>
      <c r="J2002" s="36"/>
      <c r="K2002" s="36"/>
      <c r="L2002" s="36"/>
      <c r="M2002" s="36"/>
      <c r="N2002" s="36"/>
      <c r="O2002" s="37">
        <v>11174.75</v>
      </c>
      <c r="P2002" s="37">
        <v>11174.75</v>
      </c>
      <c r="Q2002" s="37">
        <v>11174.75</v>
      </c>
      <c r="R2002" s="37">
        <v>11174.75</v>
      </c>
      <c r="S2002" s="37">
        <v>11174.75</v>
      </c>
    </row>
    <row r="2003" spans="1:19">
      <c r="A2003" s="40"/>
      <c r="B2003" s="6">
        <v>2017</v>
      </c>
      <c r="C2003" s="36"/>
      <c r="D2003" s="36"/>
      <c r="E2003" s="36"/>
      <c r="F2003" s="36"/>
      <c r="G2003" s="36"/>
      <c r="H2003" s="36"/>
      <c r="I2003" s="36"/>
      <c r="J2003" s="36"/>
      <c r="K2003" s="36"/>
      <c r="L2003" s="36"/>
      <c r="M2003" s="36"/>
      <c r="N2003" s="121"/>
      <c r="O2003" s="37"/>
      <c r="P2003" s="37"/>
      <c r="Q2003" s="37"/>
      <c r="R2003" s="37"/>
      <c r="S2003" s="37"/>
    </row>
    <row r="2004" spans="1:19">
      <c r="B2004" s="6">
        <v>2016</v>
      </c>
      <c r="C2004" s="36"/>
      <c r="D2004" s="36"/>
      <c r="E2004" s="36"/>
      <c r="F2004" s="36"/>
      <c r="G2004" s="36"/>
      <c r="H2004" s="36"/>
      <c r="I2004" s="36"/>
      <c r="J2004" s="36"/>
      <c r="K2004" s="36"/>
      <c r="L2004" s="36"/>
      <c r="M2004" s="121">
        <v>15409.59</v>
      </c>
      <c r="N2004" s="121">
        <v>15409.59</v>
      </c>
      <c r="O2004" s="37">
        <v>15409.59</v>
      </c>
      <c r="P2004" s="37">
        <v>15409.59</v>
      </c>
      <c r="Q2004" s="37">
        <v>15409.59</v>
      </c>
      <c r="R2004" s="37">
        <v>15409.59</v>
      </c>
      <c r="S2004" s="37">
        <v>15409.59</v>
      </c>
    </row>
    <row r="2005" spans="1:19">
      <c r="B2005" s="6">
        <v>2015</v>
      </c>
      <c r="C2005" s="36"/>
      <c r="D2005" s="36"/>
      <c r="E2005" s="36"/>
      <c r="F2005" s="36"/>
      <c r="G2005" s="36"/>
      <c r="H2005" s="36"/>
      <c r="I2005" s="36"/>
      <c r="J2005" s="36"/>
      <c r="K2005" s="36"/>
      <c r="L2005" s="121">
        <v>11745.14</v>
      </c>
      <c r="M2005" s="121">
        <v>11745.14</v>
      </c>
      <c r="N2005" s="121">
        <v>11745.14</v>
      </c>
      <c r="O2005" s="37">
        <v>11745.140000000001</v>
      </c>
      <c r="P2005" s="37">
        <v>11745.140000000001</v>
      </c>
      <c r="Q2005" s="37">
        <v>11745.140000000001</v>
      </c>
      <c r="R2005" s="37">
        <v>11745.140000000001</v>
      </c>
      <c r="S2005" s="37">
        <v>11745.140000000001</v>
      </c>
    </row>
    <row r="2006" spans="1:19">
      <c r="B2006" s="6">
        <v>2014</v>
      </c>
      <c r="C2006" s="36"/>
      <c r="D2006" s="36"/>
      <c r="E2006" s="36"/>
      <c r="F2006" s="36"/>
      <c r="G2006" s="36"/>
      <c r="H2006" s="36"/>
      <c r="I2006" s="36"/>
      <c r="J2006" s="36"/>
      <c r="K2006" s="121"/>
      <c r="L2006" s="121"/>
      <c r="M2006" s="121"/>
      <c r="N2006" s="121"/>
      <c r="O2006" s="37"/>
      <c r="P2006" s="37"/>
      <c r="Q2006" s="37"/>
      <c r="R2006" s="37"/>
      <c r="S2006" s="37"/>
    </row>
    <row r="2007" spans="1:19">
      <c r="B2007" s="6">
        <v>2013</v>
      </c>
      <c r="C2007" s="36"/>
      <c r="D2007" s="36"/>
      <c r="E2007" s="36"/>
      <c r="F2007" s="36"/>
      <c r="G2007" s="36"/>
      <c r="H2007" s="36"/>
      <c r="I2007" s="36"/>
      <c r="J2007" s="121">
        <v>37544.89</v>
      </c>
      <c r="K2007" s="121">
        <v>37544.89</v>
      </c>
      <c r="L2007" s="121">
        <v>37544.89</v>
      </c>
      <c r="M2007" s="121">
        <v>37544.89</v>
      </c>
      <c r="N2007" s="121">
        <v>37544.89</v>
      </c>
      <c r="O2007" s="37">
        <v>37544.89</v>
      </c>
      <c r="P2007" s="37">
        <v>37544.89</v>
      </c>
      <c r="Q2007" s="37">
        <v>37544.89</v>
      </c>
      <c r="R2007" s="37">
        <v>37544.89</v>
      </c>
      <c r="S2007" s="37">
        <v>37544.89</v>
      </c>
    </row>
    <row r="2008" spans="1:19">
      <c r="B2008" s="6">
        <v>2012</v>
      </c>
      <c r="C2008" s="36"/>
      <c r="D2008" s="36"/>
      <c r="E2008" s="36"/>
      <c r="F2008" s="36"/>
      <c r="G2008" s="36"/>
      <c r="H2008" s="36"/>
      <c r="I2008" s="121">
        <v>342413.4</v>
      </c>
      <c r="J2008" s="121">
        <v>342413.4</v>
      </c>
      <c r="K2008" s="121">
        <v>342413.4</v>
      </c>
      <c r="L2008" s="121">
        <v>342413.4</v>
      </c>
      <c r="M2008" s="121">
        <v>342413.4</v>
      </c>
      <c r="N2008" s="121">
        <v>342413.4</v>
      </c>
      <c r="O2008" s="37">
        <v>342413.4</v>
      </c>
      <c r="P2008" s="37">
        <v>342413.4</v>
      </c>
      <c r="Q2008" s="37">
        <v>342413.4</v>
      </c>
      <c r="R2008" s="37">
        <v>328724.45000000007</v>
      </c>
      <c r="S2008" s="37">
        <v>328724.45000000007</v>
      </c>
    </row>
    <row r="2009" spans="1:19">
      <c r="B2009" s="6">
        <v>2011</v>
      </c>
      <c r="C2009" s="36"/>
      <c r="D2009" s="36"/>
      <c r="E2009" s="36"/>
      <c r="F2009" s="36"/>
      <c r="G2009" s="36"/>
      <c r="H2009" s="121">
        <v>75381.84</v>
      </c>
      <c r="I2009" s="121">
        <v>75381.84</v>
      </c>
      <c r="J2009" s="121">
        <v>75381.84</v>
      </c>
      <c r="K2009" s="121">
        <v>75381.84</v>
      </c>
      <c r="L2009" s="121">
        <v>75381.84</v>
      </c>
      <c r="M2009" s="121">
        <v>75381.84</v>
      </c>
      <c r="N2009" s="121">
        <v>75381.84</v>
      </c>
      <c r="O2009" s="37">
        <v>75381.84</v>
      </c>
      <c r="P2009" s="37">
        <v>75381.84</v>
      </c>
      <c r="Q2009" s="37">
        <v>75381.84</v>
      </c>
      <c r="R2009" s="37">
        <v>75381.84</v>
      </c>
      <c r="S2009" s="37">
        <v>75381.84</v>
      </c>
    </row>
    <row r="2010" spans="1:19">
      <c r="B2010" s="6">
        <v>2010</v>
      </c>
      <c r="C2010" s="36"/>
      <c r="D2010" s="36"/>
      <c r="E2010" s="36"/>
      <c r="F2010" s="36"/>
      <c r="G2010" s="121">
        <v>150917.5</v>
      </c>
      <c r="H2010" s="121">
        <v>150917.5</v>
      </c>
      <c r="I2010" s="121">
        <v>150917.5</v>
      </c>
      <c r="J2010" s="121">
        <v>150917.5</v>
      </c>
      <c r="K2010" s="121">
        <v>150917.5</v>
      </c>
      <c r="L2010" s="121">
        <v>150917.5</v>
      </c>
      <c r="M2010" s="121">
        <v>150917.5</v>
      </c>
      <c r="N2010" s="121">
        <v>150917.5</v>
      </c>
      <c r="O2010" s="37">
        <v>150917.5</v>
      </c>
      <c r="P2010" s="37">
        <v>150917.5</v>
      </c>
      <c r="Q2010" s="37">
        <v>150917.5</v>
      </c>
      <c r="R2010" s="37">
        <v>150917.5</v>
      </c>
      <c r="S2010" s="37">
        <v>150917.5</v>
      </c>
    </row>
    <row r="2011" spans="1:19">
      <c r="B2011" s="6">
        <v>2009</v>
      </c>
      <c r="C2011" s="36"/>
      <c r="D2011" s="36"/>
      <c r="E2011" s="36"/>
      <c r="F2011" s="121">
        <v>106440.57</v>
      </c>
      <c r="G2011" s="121">
        <v>106440.57</v>
      </c>
      <c r="H2011" s="121">
        <v>106440.57</v>
      </c>
      <c r="I2011" s="121">
        <v>106440.57</v>
      </c>
      <c r="J2011" s="121">
        <v>106440.57</v>
      </c>
      <c r="K2011" s="121">
        <v>106440.57</v>
      </c>
      <c r="L2011" s="121">
        <v>106440.57</v>
      </c>
      <c r="M2011" s="121">
        <v>106440.57</v>
      </c>
      <c r="N2011" s="121">
        <v>106440.57</v>
      </c>
      <c r="O2011" s="37">
        <v>106440.57</v>
      </c>
      <c r="P2011" s="37">
        <v>106440.57</v>
      </c>
      <c r="Q2011" s="37">
        <v>106440.57</v>
      </c>
      <c r="R2011" s="37">
        <v>106440.57</v>
      </c>
      <c r="S2011" s="37">
        <v>106440.57</v>
      </c>
    </row>
    <row r="2012" spans="1:19">
      <c r="B2012" s="6">
        <v>2008</v>
      </c>
      <c r="C2012" s="36"/>
      <c r="D2012" s="36"/>
      <c r="E2012" s="121">
        <v>144424.35</v>
      </c>
      <c r="F2012" s="121">
        <v>144424.35</v>
      </c>
      <c r="G2012" s="121">
        <v>144424.35</v>
      </c>
      <c r="H2012" s="121">
        <v>144424.35</v>
      </c>
      <c r="I2012" s="121">
        <v>144424.35</v>
      </c>
      <c r="J2012" s="121">
        <v>144424.35</v>
      </c>
      <c r="K2012" s="121">
        <v>144424.35</v>
      </c>
      <c r="L2012" s="121">
        <v>144424.35</v>
      </c>
      <c r="M2012" s="121">
        <v>144424.35</v>
      </c>
      <c r="N2012" s="121">
        <v>144424.35</v>
      </c>
      <c r="O2012" s="37">
        <v>144424.35</v>
      </c>
      <c r="P2012" s="37">
        <v>144424.35</v>
      </c>
      <c r="Q2012" s="37">
        <v>144424.35</v>
      </c>
      <c r="R2012" s="37">
        <v>144424.35</v>
      </c>
      <c r="S2012" s="37">
        <v>144424.35</v>
      </c>
    </row>
    <row r="2013" spans="1:19">
      <c r="B2013" s="6">
        <v>2007</v>
      </c>
      <c r="C2013" s="36"/>
      <c r="D2013" s="121">
        <v>58567.7</v>
      </c>
      <c r="E2013" s="121">
        <v>58567.7</v>
      </c>
      <c r="F2013" s="121">
        <v>58567.7</v>
      </c>
      <c r="G2013" s="121">
        <v>58567.7</v>
      </c>
      <c r="H2013" s="121">
        <v>58567.7</v>
      </c>
      <c r="I2013" s="121">
        <v>58567.7</v>
      </c>
      <c r="J2013" s="121">
        <v>58567.7</v>
      </c>
      <c r="K2013" s="121">
        <v>58567.7</v>
      </c>
      <c r="L2013" s="121">
        <v>58567.7</v>
      </c>
      <c r="M2013" s="121">
        <v>58567.7</v>
      </c>
      <c r="N2013" s="121">
        <v>58567.7</v>
      </c>
      <c r="O2013" s="37">
        <v>58567.700000000004</v>
      </c>
      <c r="P2013" s="37">
        <v>58567.700000000004</v>
      </c>
      <c r="Q2013" s="37">
        <v>58567.700000000004</v>
      </c>
      <c r="R2013" s="37">
        <v>58567.700000000004</v>
      </c>
      <c r="S2013" s="37">
        <v>58567.700000000004</v>
      </c>
    </row>
    <row r="2014" spans="1:19">
      <c r="B2014" s="6">
        <v>2006</v>
      </c>
      <c r="C2014" s="37">
        <v>54730.479999999996</v>
      </c>
      <c r="D2014" s="121">
        <v>54730.48</v>
      </c>
      <c r="E2014" s="121">
        <v>54730.48</v>
      </c>
      <c r="F2014" s="121">
        <v>54730.48</v>
      </c>
      <c r="G2014" s="121">
        <v>54730.48</v>
      </c>
      <c r="H2014" s="121">
        <v>54730.48</v>
      </c>
      <c r="I2014" s="121">
        <v>54730.48</v>
      </c>
      <c r="J2014" s="121">
        <v>54730.48</v>
      </c>
      <c r="K2014" s="121">
        <v>54730.48</v>
      </c>
      <c r="L2014" s="121">
        <v>54730.48</v>
      </c>
      <c r="M2014" s="121">
        <v>54730.48</v>
      </c>
      <c r="N2014" s="121">
        <v>54730.48</v>
      </c>
      <c r="O2014" s="37">
        <v>54730.479999999996</v>
      </c>
      <c r="P2014" s="37">
        <v>54730.479999999996</v>
      </c>
      <c r="Q2014" s="37">
        <v>54730.479999999996</v>
      </c>
      <c r="R2014" s="37">
        <v>54730.479999999996</v>
      </c>
      <c r="S2014" s="37">
        <v>54730.479999999996</v>
      </c>
    </row>
    <row r="2015" spans="1:19">
      <c r="B2015" s="6">
        <v>2005</v>
      </c>
      <c r="C2015" s="37">
        <v>9388.33</v>
      </c>
      <c r="D2015" s="121">
        <v>9388.33</v>
      </c>
      <c r="E2015" s="121">
        <v>9388.33</v>
      </c>
      <c r="F2015" s="121">
        <v>9388.33</v>
      </c>
      <c r="G2015" s="121">
        <v>9388.33</v>
      </c>
      <c r="H2015" s="121">
        <v>9388.33</v>
      </c>
      <c r="I2015" s="121">
        <v>9388.33</v>
      </c>
      <c r="J2015" s="121">
        <v>9388.33</v>
      </c>
      <c r="K2015" s="121">
        <v>9388.33</v>
      </c>
      <c r="L2015" s="121">
        <v>9388.33</v>
      </c>
      <c r="M2015" s="121">
        <v>9388.33</v>
      </c>
      <c r="N2015" s="121">
        <v>9388.33</v>
      </c>
      <c r="O2015" s="37">
        <v>9388.33</v>
      </c>
      <c r="P2015" s="37">
        <v>9388.33</v>
      </c>
      <c r="Q2015" s="37">
        <v>9388.33</v>
      </c>
      <c r="R2015" s="37">
        <v>9388.33</v>
      </c>
      <c r="S2015" s="37">
        <v>9388.33</v>
      </c>
    </row>
    <row r="2016" spans="1:19">
      <c r="B2016" s="6">
        <v>2004</v>
      </c>
      <c r="C2016" s="37">
        <v>6653.38</v>
      </c>
      <c r="D2016" s="121">
        <v>6653.38</v>
      </c>
      <c r="E2016" s="121">
        <v>6653.38</v>
      </c>
      <c r="F2016" s="121">
        <v>6653.38</v>
      </c>
      <c r="G2016" s="121">
        <v>6653.38</v>
      </c>
      <c r="H2016" s="121">
        <v>6653.38</v>
      </c>
      <c r="I2016" s="121">
        <v>6653.38</v>
      </c>
      <c r="J2016" s="121">
        <v>6653.38</v>
      </c>
      <c r="K2016" s="121">
        <v>6653.38</v>
      </c>
      <c r="L2016" s="121">
        <v>6653.38</v>
      </c>
      <c r="M2016" s="121">
        <v>6653.38</v>
      </c>
      <c r="N2016" s="121">
        <v>6653.38</v>
      </c>
      <c r="O2016" s="37">
        <v>6653.38</v>
      </c>
      <c r="P2016" s="37">
        <v>6653.38</v>
      </c>
      <c r="Q2016" s="37">
        <v>6653.38</v>
      </c>
      <c r="R2016" s="37">
        <v>6653.38</v>
      </c>
      <c r="S2016" s="37">
        <v>6653.38</v>
      </c>
    </row>
    <row r="2017" spans="2:19">
      <c r="B2017" s="6">
        <v>2003</v>
      </c>
      <c r="C2017" s="37">
        <v>50302.33</v>
      </c>
      <c r="D2017" s="121">
        <v>50302.33</v>
      </c>
      <c r="E2017" s="121">
        <v>50302.33</v>
      </c>
      <c r="F2017" s="121">
        <v>50302.33</v>
      </c>
      <c r="G2017" s="121">
        <v>50302.33</v>
      </c>
      <c r="H2017" s="121">
        <v>50302.33</v>
      </c>
      <c r="I2017" s="121">
        <v>50302.33</v>
      </c>
      <c r="J2017" s="121">
        <v>50302.33</v>
      </c>
      <c r="K2017" s="121">
        <v>50302.33</v>
      </c>
      <c r="L2017" s="121">
        <v>50302.33</v>
      </c>
      <c r="M2017" s="121">
        <v>50302.33</v>
      </c>
      <c r="N2017" s="121">
        <v>50302.33</v>
      </c>
      <c r="O2017" s="37">
        <v>50302.33</v>
      </c>
      <c r="P2017" s="37">
        <v>50302.33</v>
      </c>
      <c r="Q2017" s="37">
        <v>50302.33</v>
      </c>
      <c r="R2017" s="37">
        <v>50302.33</v>
      </c>
      <c r="S2017" s="37">
        <v>50302.33</v>
      </c>
    </row>
    <row r="2018" spans="2:19">
      <c r="B2018" s="6">
        <v>2002</v>
      </c>
      <c r="C2018" s="37"/>
      <c r="D2018" s="121"/>
      <c r="E2018" s="121"/>
      <c r="F2018" s="121"/>
      <c r="G2018" s="121"/>
      <c r="H2018" s="121"/>
      <c r="I2018" s="121"/>
      <c r="J2018" s="121"/>
      <c r="K2018" s="121"/>
      <c r="L2018" s="121"/>
      <c r="M2018" s="121"/>
      <c r="N2018" s="121"/>
      <c r="O2018" s="37"/>
      <c r="P2018" s="37"/>
      <c r="Q2018" s="37"/>
      <c r="R2018" s="37"/>
      <c r="S2018" s="37"/>
    </row>
    <row r="2019" spans="2:19">
      <c r="B2019" s="6">
        <v>2001</v>
      </c>
      <c r="C2019" s="37">
        <v>7622.68</v>
      </c>
      <c r="D2019" s="121">
        <v>7622.68</v>
      </c>
      <c r="E2019" s="121">
        <v>7622.68</v>
      </c>
      <c r="F2019" s="121">
        <v>7622.68</v>
      </c>
      <c r="G2019" s="121">
        <v>7622.68</v>
      </c>
      <c r="H2019" s="121">
        <v>7622.68</v>
      </c>
      <c r="I2019" s="121">
        <v>7622.68</v>
      </c>
      <c r="J2019" s="121">
        <v>7622.68</v>
      </c>
      <c r="K2019" s="121">
        <v>7622.68</v>
      </c>
      <c r="L2019" s="121">
        <v>7622.68</v>
      </c>
      <c r="M2019" s="121">
        <v>7622.68</v>
      </c>
      <c r="N2019" s="121">
        <v>7622.68</v>
      </c>
      <c r="O2019" s="37">
        <v>7622.68</v>
      </c>
      <c r="P2019" s="37">
        <v>7622.68</v>
      </c>
      <c r="Q2019" s="37">
        <v>7622.68</v>
      </c>
      <c r="R2019" s="37">
        <v>7622.68</v>
      </c>
      <c r="S2019" s="37">
        <v>7622.68</v>
      </c>
    </row>
    <row r="2020" spans="2:19">
      <c r="B2020" s="6">
        <v>2000</v>
      </c>
      <c r="C2020" s="37"/>
      <c r="D2020" s="121"/>
      <c r="E2020" s="121"/>
      <c r="F2020" s="121"/>
      <c r="G2020" s="121"/>
      <c r="H2020" s="121"/>
      <c r="I2020" s="121"/>
      <c r="J2020" s="121"/>
      <c r="K2020" s="121"/>
      <c r="L2020" s="121"/>
      <c r="M2020" s="121"/>
      <c r="N2020" s="121"/>
      <c r="O2020" s="37"/>
      <c r="P2020" s="37"/>
      <c r="Q2020" s="37"/>
      <c r="R2020" s="37"/>
      <c r="S2020" s="37"/>
    </row>
    <row r="2021" spans="2:19">
      <c r="B2021" s="6">
        <v>1999</v>
      </c>
      <c r="C2021" s="37"/>
      <c r="D2021" s="121"/>
      <c r="E2021" s="121"/>
      <c r="F2021" s="121"/>
      <c r="G2021" s="121"/>
      <c r="H2021" s="121"/>
      <c r="I2021" s="121"/>
      <c r="J2021" s="121"/>
      <c r="K2021" s="121"/>
      <c r="L2021" s="121"/>
      <c r="M2021" s="121"/>
      <c r="N2021" s="121"/>
      <c r="O2021" s="37"/>
      <c r="P2021" s="37"/>
      <c r="Q2021" s="37"/>
      <c r="R2021" s="37"/>
      <c r="S2021" s="37"/>
    </row>
    <row r="2022" spans="2:19">
      <c r="B2022" s="6">
        <v>1998</v>
      </c>
      <c r="C2022" s="37"/>
      <c r="D2022" s="121"/>
      <c r="E2022" s="121"/>
      <c r="F2022" s="121"/>
      <c r="G2022" s="121"/>
      <c r="H2022" s="121"/>
      <c r="I2022" s="121"/>
      <c r="J2022" s="121"/>
      <c r="K2022" s="121"/>
      <c r="L2022" s="121"/>
      <c r="M2022" s="121"/>
      <c r="N2022" s="121"/>
      <c r="O2022" s="37"/>
      <c r="P2022" s="37"/>
      <c r="Q2022" s="37"/>
      <c r="R2022" s="37"/>
      <c r="S2022" s="37"/>
    </row>
    <row r="2023" spans="2:19">
      <c r="B2023" s="6">
        <v>1997</v>
      </c>
      <c r="C2023" s="37"/>
      <c r="D2023" s="121"/>
      <c r="E2023" s="121"/>
      <c r="F2023" s="121"/>
      <c r="G2023" s="121"/>
      <c r="H2023" s="121"/>
      <c r="I2023" s="121"/>
      <c r="J2023" s="121"/>
      <c r="K2023" s="121"/>
      <c r="L2023" s="121"/>
      <c r="M2023" s="121"/>
      <c r="N2023" s="121"/>
      <c r="O2023" s="37"/>
      <c r="P2023" s="37"/>
      <c r="Q2023" s="37"/>
      <c r="R2023" s="37"/>
      <c r="S2023" s="37"/>
    </row>
    <row r="2024" spans="2:19">
      <c r="B2024" s="6">
        <v>1996</v>
      </c>
      <c r="C2024" s="37"/>
      <c r="D2024" s="121"/>
      <c r="E2024" s="121"/>
      <c r="F2024" s="121"/>
      <c r="G2024" s="121"/>
      <c r="H2024" s="121"/>
      <c r="I2024" s="121"/>
      <c r="J2024" s="121"/>
      <c r="K2024" s="121"/>
      <c r="L2024" s="121"/>
      <c r="M2024" s="121"/>
      <c r="N2024" s="121"/>
      <c r="O2024" s="37"/>
      <c r="P2024" s="37"/>
      <c r="Q2024" s="37"/>
      <c r="R2024" s="37"/>
      <c r="S2024" s="37"/>
    </row>
    <row r="2025" spans="2:19">
      <c r="B2025" s="6">
        <v>1995</v>
      </c>
      <c r="C2025" s="37"/>
      <c r="D2025" s="121"/>
      <c r="E2025" s="121"/>
      <c r="F2025" s="121"/>
      <c r="G2025" s="121"/>
      <c r="H2025" s="121"/>
      <c r="I2025" s="121"/>
      <c r="J2025" s="121"/>
      <c r="K2025" s="121"/>
      <c r="L2025" s="121"/>
      <c r="M2025" s="121"/>
      <c r="N2025" s="121"/>
      <c r="O2025" s="37"/>
      <c r="P2025" s="37"/>
      <c r="Q2025" s="37"/>
      <c r="R2025" s="37"/>
      <c r="S2025" s="37"/>
    </row>
    <row r="2026" spans="2:19">
      <c r="B2026" s="6">
        <v>1994</v>
      </c>
      <c r="C2026" s="37"/>
      <c r="D2026" s="121"/>
      <c r="E2026" s="121"/>
      <c r="F2026" s="121"/>
      <c r="G2026" s="121"/>
      <c r="H2026" s="121"/>
      <c r="I2026" s="121"/>
      <c r="J2026" s="121"/>
      <c r="K2026" s="121"/>
      <c r="L2026" s="121"/>
      <c r="M2026" s="121"/>
      <c r="N2026" s="121"/>
      <c r="O2026" s="37"/>
      <c r="P2026" s="37"/>
      <c r="Q2026" s="37"/>
      <c r="R2026" s="37"/>
      <c r="S2026" s="37"/>
    </row>
    <row r="2027" spans="2:19">
      <c r="B2027" s="6">
        <v>1993</v>
      </c>
      <c r="C2027" s="37"/>
      <c r="D2027" s="121"/>
      <c r="E2027" s="121"/>
      <c r="F2027" s="121"/>
      <c r="G2027" s="121"/>
      <c r="H2027" s="121"/>
      <c r="I2027" s="121"/>
      <c r="J2027" s="121"/>
      <c r="K2027" s="121"/>
      <c r="L2027" s="121"/>
      <c r="M2027" s="121"/>
      <c r="N2027" s="121"/>
      <c r="O2027" s="37"/>
      <c r="P2027" s="37"/>
      <c r="Q2027" s="37"/>
      <c r="R2027" s="37"/>
      <c r="S2027" s="37"/>
    </row>
    <row r="2028" spans="2:19">
      <c r="B2028" s="6">
        <v>1992</v>
      </c>
      <c r="C2028" s="37"/>
      <c r="D2028" s="121"/>
      <c r="E2028" s="121"/>
      <c r="F2028" s="121"/>
      <c r="G2028" s="121"/>
      <c r="H2028" s="121"/>
      <c r="I2028" s="121"/>
      <c r="J2028" s="121"/>
      <c r="K2028" s="121"/>
      <c r="L2028" s="121"/>
      <c r="M2028" s="121"/>
      <c r="N2028" s="121"/>
      <c r="O2028" s="37"/>
      <c r="P2028" s="37"/>
      <c r="Q2028" s="37"/>
      <c r="R2028" s="37"/>
      <c r="S2028" s="37"/>
    </row>
    <row r="2029" spans="2:19">
      <c r="B2029" s="6">
        <v>1991</v>
      </c>
      <c r="C2029" s="37"/>
      <c r="D2029" s="121"/>
      <c r="E2029" s="121"/>
      <c r="F2029" s="121"/>
      <c r="G2029" s="121"/>
      <c r="H2029" s="121"/>
      <c r="I2029" s="121"/>
      <c r="J2029" s="121"/>
      <c r="K2029" s="121"/>
      <c r="L2029" s="121"/>
      <c r="M2029" s="121"/>
      <c r="N2029" s="121"/>
      <c r="O2029" s="37"/>
      <c r="P2029" s="37"/>
      <c r="Q2029" s="37"/>
      <c r="R2029" s="37"/>
      <c r="S2029" s="37"/>
    </row>
    <row r="2030" spans="2:19">
      <c r="B2030" s="6">
        <v>1990</v>
      </c>
      <c r="C2030" s="37"/>
      <c r="D2030" s="121"/>
      <c r="E2030" s="121"/>
      <c r="F2030" s="121"/>
      <c r="G2030" s="121"/>
      <c r="H2030" s="121"/>
      <c r="I2030" s="121"/>
      <c r="J2030" s="121"/>
      <c r="K2030" s="121"/>
      <c r="L2030" s="121"/>
      <c r="M2030" s="121"/>
      <c r="N2030" s="121"/>
      <c r="O2030" s="37"/>
      <c r="P2030" s="37"/>
      <c r="Q2030" s="37"/>
      <c r="R2030" s="37"/>
      <c r="S2030" s="37"/>
    </row>
    <row r="2031" spans="2:19">
      <c r="B2031" s="6">
        <v>1989</v>
      </c>
      <c r="C2031" s="37"/>
      <c r="D2031" s="121"/>
      <c r="E2031" s="121"/>
      <c r="F2031" s="121"/>
      <c r="G2031" s="121"/>
      <c r="H2031" s="121"/>
      <c r="I2031" s="121"/>
      <c r="J2031" s="121"/>
      <c r="K2031" s="121"/>
      <c r="L2031" s="121"/>
      <c r="M2031" s="121"/>
      <c r="N2031" s="121"/>
      <c r="O2031" s="37"/>
      <c r="P2031" s="37"/>
      <c r="Q2031" s="37"/>
      <c r="R2031" s="37"/>
      <c r="S2031" s="37"/>
    </row>
    <row r="2032" spans="2:19">
      <c r="B2032" s="6">
        <v>1988</v>
      </c>
      <c r="C2032" s="37"/>
      <c r="D2032" s="121"/>
      <c r="E2032" s="121"/>
      <c r="F2032" s="121"/>
      <c r="G2032" s="121"/>
      <c r="H2032" s="121"/>
      <c r="I2032" s="121"/>
      <c r="J2032" s="121"/>
      <c r="K2032" s="121"/>
      <c r="L2032" s="121"/>
      <c r="M2032" s="121"/>
      <c r="N2032" s="121"/>
      <c r="O2032" s="37"/>
      <c r="P2032" s="37"/>
      <c r="Q2032" s="37"/>
      <c r="R2032" s="37"/>
      <c r="S2032" s="37"/>
    </row>
    <row r="2033" spans="2:19">
      <c r="B2033" s="6">
        <v>1987</v>
      </c>
      <c r="C2033" s="37"/>
      <c r="D2033" s="121"/>
      <c r="E2033" s="121"/>
      <c r="F2033" s="121"/>
      <c r="G2033" s="121"/>
      <c r="H2033" s="121"/>
      <c r="I2033" s="121"/>
      <c r="J2033" s="121"/>
      <c r="K2033" s="121"/>
      <c r="L2033" s="121"/>
      <c r="M2033" s="121"/>
      <c r="N2033" s="121"/>
      <c r="O2033" s="37"/>
      <c r="P2033" s="37"/>
      <c r="Q2033" s="37"/>
      <c r="R2033" s="37"/>
      <c r="S2033" s="37"/>
    </row>
    <row r="2034" spans="2:19">
      <c r="B2034" s="6">
        <v>1986</v>
      </c>
      <c r="C2034" s="37"/>
      <c r="D2034" s="121"/>
      <c r="E2034" s="121"/>
      <c r="F2034" s="121"/>
      <c r="G2034" s="121"/>
      <c r="H2034" s="121"/>
      <c r="I2034" s="121"/>
      <c r="J2034" s="121"/>
      <c r="K2034" s="121"/>
      <c r="L2034" s="121"/>
      <c r="M2034" s="121"/>
      <c r="N2034" s="121"/>
      <c r="O2034" s="37"/>
      <c r="P2034" s="37"/>
      <c r="Q2034" s="37"/>
      <c r="R2034" s="37"/>
      <c r="S2034" s="37"/>
    </row>
    <row r="2035" spans="2:19">
      <c r="B2035" s="6">
        <v>1985</v>
      </c>
      <c r="C2035" s="37"/>
      <c r="D2035" s="121"/>
      <c r="E2035" s="121"/>
      <c r="F2035" s="121"/>
      <c r="G2035" s="121"/>
      <c r="H2035" s="121"/>
      <c r="I2035" s="121"/>
      <c r="J2035" s="121"/>
      <c r="K2035" s="121"/>
      <c r="L2035" s="121"/>
      <c r="M2035" s="121"/>
      <c r="N2035" s="121"/>
      <c r="O2035" s="37"/>
      <c r="P2035" s="37"/>
      <c r="Q2035" s="37"/>
      <c r="R2035" s="37"/>
      <c r="S2035" s="37"/>
    </row>
    <row r="2036" spans="2:19">
      <c r="B2036" s="6">
        <v>1984</v>
      </c>
      <c r="C2036" s="37"/>
      <c r="D2036" s="121"/>
      <c r="E2036" s="121"/>
      <c r="F2036" s="121"/>
      <c r="G2036" s="121"/>
      <c r="H2036" s="121"/>
      <c r="I2036" s="121"/>
      <c r="J2036" s="121"/>
      <c r="K2036" s="121"/>
      <c r="L2036" s="121"/>
      <c r="M2036" s="121"/>
      <c r="N2036" s="121"/>
      <c r="O2036" s="37"/>
      <c r="P2036" s="37"/>
      <c r="Q2036" s="37"/>
      <c r="R2036" s="37"/>
      <c r="S2036" s="37"/>
    </row>
    <row r="2037" spans="2:19">
      <c r="B2037" s="6">
        <v>1983</v>
      </c>
      <c r="C2037" s="37"/>
      <c r="D2037" s="121"/>
      <c r="E2037" s="121"/>
      <c r="F2037" s="121"/>
      <c r="G2037" s="121"/>
      <c r="H2037" s="121"/>
      <c r="I2037" s="121"/>
      <c r="J2037" s="121"/>
      <c r="K2037" s="121"/>
      <c r="L2037" s="121"/>
      <c r="M2037" s="121"/>
      <c r="N2037" s="121"/>
      <c r="O2037" s="37"/>
      <c r="P2037" s="37"/>
      <c r="Q2037" s="37"/>
      <c r="R2037" s="37"/>
      <c r="S2037" s="37"/>
    </row>
    <row r="2038" spans="2:19">
      <c r="B2038" s="6">
        <v>1982</v>
      </c>
      <c r="C2038" s="37"/>
      <c r="D2038" s="121"/>
      <c r="E2038" s="121"/>
      <c r="F2038" s="121"/>
      <c r="G2038" s="121"/>
      <c r="H2038" s="121"/>
      <c r="I2038" s="121"/>
      <c r="J2038" s="121"/>
      <c r="K2038" s="121"/>
      <c r="L2038" s="121"/>
      <c r="M2038" s="121"/>
      <c r="N2038" s="121"/>
      <c r="O2038" s="37"/>
      <c r="P2038" s="37"/>
      <c r="Q2038" s="37"/>
      <c r="R2038" s="37"/>
      <c r="S2038" s="37"/>
    </row>
    <row r="2039" spans="2:19">
      <c r="B2039" s="6">
        <v>1981</v>
      </c>
      <c r="C2039" s="37"/>
      <c r="D2039" s="121"/>
      <c r="E2039" s="121"/>
      <c r="F2039" s="121"/>
      <c r="G2039" s="121"/>
      <c r="H2039" s="121"/>
      <c r="I2039" s="121"/>
      <c r="J2039" s="121"/>
      <c r="K2039" s="121"/>
      <c r="L2039" s="121"/>
      <c r="M2039" s="121"/>
      <c r="N2039" s="121"/>
      <c r="O2039" s="37"/>
      <c r="P2039" s="37"/>
      <c r="Q2039" s="37"/>
      <c r="R2039" s="37"/>
      <c r="S2039" s="37"/>
    </row>
    <row r="2040" spans="2:19">
      <c r="B2040" s="6">
        <v>1980</v>
      </c>
      <c r="C2040" s="37"/>
      <c r="D2040" s="121"/>
      <c r="E2040" s="121"/>
      <c r="F2040" s="121"/>
      <c r="G2040" s="121"/>
      <c r="H2040" s="121"/>
      <c r="I2040" s="121"/>
      <c r="J2040" s="121"/>
      <c r="K2040" s="121"/>
      <c r="L2040" s="121"/>
      <c r="M2040" s="121"/>
      <c r="N2040" s="121"/>
      <c r="O2040" s="37"/>
      <c r="P2040" s="37"/>
      <c r="Q2040" s="37"/>
      <c r="R2040" s="37"/>
      <c r="S2040" s="37"/>
    </row>
    <row r="2041" spans="2:19">
      <c r="B2041" s="6">
        <v>1979</v>
      </c>
      <c r="C2041" s="37"/>
      <c r="D2041" s="121"/>
      <c r="E2041" s="121"/>
      <c r="F2041" s="121"/>
      <c r="G2041" s="121"/>
      <c r="H2041" s="121"/>
      <c r="I2041" s="121"/>
      <c r="J2041" s="121"/>
      <c r="K2041" s="121"/>
      <c r="L2041" s="121"/>
      <c r="M2041" s="121"/>
      <c r="N2041" s="121"/>
      <c r="O2041" s="37"/>
      <c r="P2041" s="37"/>
      <c r="Q2041" s="37"/>
      <c r="R2041" s="37"/>
      <c r="S2041" s="37"/>
    </row>
    <row r="2042" spans="2:19">
      <c r="B2042" s="6">
        <v>1978</v>
      </c>
      <c r="C2042" s="37"/>
      <c r="D2042" s="121"/>
      <c r="E2042" s="121"/>
      <c r="F2042" s="121"/>
      <c r="G2042" s="121"/>
      <c r="H2042" s="121"/>
      <c r="I2042" s="121"/>
      <c r="J2042" s="121"/>
      <c r="K2042" s="121"/>
      <c r="L2042" s="121"/>
      <c r="M2042" s="121"/>
      <c r="N2042" s="121"/>
      <c r="O2042" s="37"/>
      <c r="P2042" s="37"/>
      <c r="Q2042" s="37"/>
      <c r="R2042" s="37"/>
      <c r="S2042" s="37"/>
    </row>
    <row r="2043" spans="2:19">
      <c r="B2043" s="6">
        <v>1977</v>
      </c>
      <c r="C2043" s="37"/>
      <c r="D2043" s="121"/>
      <c r="E2043" s="121"/>
      <c r="F2043" s="121"/>
      <c r="G2043" s="121"/>
      <c r="H2043" s="121"/>
      <c r="I2043" s="121"/>
      <c r="J2043" s="121"/>
      <c r="K2043" s="121"/>
      <c r="L2043" s="121"/>
      <c r="M2043" s="121"/>
      <c r="N2043" s="121"/>
      <c r="O2043" s="37"/>
      <c r="P2043" s="37"/>
      <c r="Q2043" s="37"/>
      <c r="R2043" s="37"/>
      <c r="S2043" s="37"/>
    </row>
    <row r="2044" spans="2:19">
      <c r="B2044" s="6">
        <v>1976</v>
      </c>
      <c r="C2044" s="37"/>
      <c r="D2044" s="121"/>
      <c r="E2044" s="121"/>
      <c r="F2044" s="121"/>
      <c r="G2044" s="121"/>
      <c r="H2044" s="121"/>
      <c r="I2044" s="121"/>
      <c r="J2044" s="121"/>
      <c r="K2044" s="121"/>
      <c r="L2044" s="121"/>
      <c r="M2044" s="121"/>
      <c r="N2044" s="121"/>
      <c r="O2044" s="37"/>
      <c r="P2044" s="37"/>
      <c r="Q2044" s="37"/>
      <c r="R2044" s="37"/>
      <c r="S2044" s="37"/>
    </row>
    <row r="2045" spans="2:19">
      <c r="B2045" s="6">
        <v>1975</v>
      </c>
      <c r="C2045" s="37"/>
      <c r="D2045" s="121"/>
      <c r="E2045" s="121"/>
      <c r="F2045" s="121"/>
      <c r="G2045" s="121"/>
      <c r="H2045" s="121"/>
      <c r="I2045" s="121"/>
      <c r="J2045" s="121"/>
      <c r="K2045" s="121"/>
      <c r="L2045" s="121"/>
      <c r="M2045" s="121"/>
      <c r="N2045" s="121"/>
      <c r="O2045" s="37"/>
      <c r="P2045" s="37"/>
      <c r="Q2045" s="37"/>
      <c r="R2045" s="37"/>
      <c r="S2045" s="37"/>
    </row>
    <row r="2046" spans="2:19">
      <c r="B2046" s="6">
        <v>1974</v>
      </c>
      <c r="C2046" s="37"/>
      <c r="D2046" s="121"/>
      <c r="E2046" s="121"/>
      <c r="F2046" s="121"/>
      <c r="G2046" s="121"/>
      <c r="H2046" s="121"/>
      <c r="I2046" s="121"/>
      <c r="J2046" s="121"/>
      <c r="K2046" s="121"/>
      <c r="L2046" s="121"/>
      <c r="M2046" s="121"/>
      <c r="N2046" s="121"/>
      <c r="O2046" s="37"/>
      <c r="P2046" s="37"/>
      <c r="Q2046" s="37"/>
      <c r="R2046" s="37"/>
      <c r="S2046" s="37"/>
    </row>
    <row r="2047" spans="2:19">
      <c r="B2047" s="6">
        <v>1973</v>
      </c>
      <c r="C2047" s="37"/>
      <c r="D2047" s="121"/>
      <c r="E2047" s="121"/>
      <c r="F2047" s="121"/>
      <c r="G2047" s="121"/>
      <c r="H2047" s="121"/>
      <c r="I2047" s="121"/>
      <c r="J2047" s="121"/>
      <c r="K2047" s="121"/>
      <c r="L2047" s="121"/>
      <c r="M2047" s="121"/>
      <c r="N2047" s="121"/>
      <c r="O2047" s="37"/>
      <c r="P2047" s="37"/>
      <c r="Q2047" s="37"/>
      <c r="R2047" s="37"/>
      <c r="S2047" s="37"/>
    </row>
    <row r="2048" spans="2:19">
      <c r="B2048" s="6">
        <v>1972</v>
      </c>
      <c r="C2048" s="37"/>
      <c r="D2048" s="121"/>
      <c r="E2048" s="121"/>
      <c r="F2048" s="121"/>
      <c r="G2048" s="121"/>
      <c r="H2048" s="121"/>
      <c r="I2048" s="121"/>
      <c r="J2048" s="121"/>
      <c r="K2048" s="121"/>
      <c r="L2048" s="121"/>
      <c r="M2048" s="121"/>
      <c r="N2048" s="121"/>
      <c r="O2048" s="37"/>
      <c r="P2048" s="37"/>
      <c r="Q2048" s="37"/>
      <c r="R2048" s="37"/>
      <c r="S2048" s="37"/>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c r="D2050" s="121"/>
      <c r="E2050" s="121"/>
      <c r="F2050" s="121"/>
      <c r="G2050" s="121"/>
      <c r="H2050" s="121"/>
      <c r="I2050" s="121"/>
      <c r="J2050" s="121"/>
      <c r="K2050" s="121"/>
      <c r="L2050" s="121"/>
      <c r="M2050" s="121"/>
      <c r="N2050" s="121"/>
      <c r="O2050" s="37"/>
      <c r="P2050" s="37"/>
      <c r="Q2050" s="37"/>
      <c r="R2050" s="37"/>
      <c r="S2050" s="37"/>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128697.20000000001</v>
      </c>
      <c r="D2091" s="8">
        <f>SUM(D2013:D2090)</f>
        <v>187264.9</v>
      </c>
      <c r="E2091" s="8">
        <f>SUM(E2012:E2090)</f>
        <v>331689.25</v>
      </c>
      <c r="F2091" s="8">
        <f>SUM(F2011:F2090)</f>
        <v>438129.82</v>
      </c>
      <c r="G2091" s="8">
        <f>SUM(G2010:G2090)</f>
        <v>589047.32000000007</v>
      </c>
      <c r="H2091" s="8">
        <f>SUM(H2004:H2090)</f>
        <v>664429.15999999992</v>
      </c>
      <c r="I2091" s="8">
        <f>SUM(I2004:I2090)</f>
        <v>1006842.5599999999</v>
      </c>
      <c r="J2091" s="8">
        <f t="shared" ref="J2091" si="39">SUM(J2004:J2090)</f>
        <v>1044387.4499999998</v>
      </c>
      <c r="K2091" s="8">
        <f>SUM(K2004:K2090)</f>
        <v>1044387.4499999998</v>
      </c>
      <c r="L2091" s="8">
        <f t="shared" ref="L2091" si="40">SUM(L2004:L2090)</f>
        <v>1056132.5899999999</v>
      </c>
      <c r="M2091" s="8">
        <f>SUM(M2004:M2090)</f>
        <v>1071542.1799999997</v>
      </c>
      <c r="N2091" s="11">
        <f>SUM(N1999:N2090)</f>
        <v>1071542.1799999997</v>
      </c>
      <c r="O2091" s="11">
        <f>SUM(O1999:O2090)</f>
        <v>1082716.9299999997</v>
      </c>
      <c r="P2091" s="11">
        <f>SUM(P1999:P2090)</f>
        <v>1095073.9399999997</v>
      </c>
      <c r="Q2091" s="11">
        <f>SUM(Q1999:Q2090)</f>
        <v>1095073.9399999997</v>
      </c>
      <c r="R2091" s="11">
        <f>SUM(R1998:R2090)</f>
        <v>1081384.9899999998</v>
      </c>
      <c r="S2091" s="11">
        <f>SUM(S1998:S2090)</f>
        <v>1081384.9899999998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v>19740.11</v>
      </c>
      <c r="R2190" s="37">
        <v>19740.11</v>
      </c>
      <c r="S2190" s="37">
        <v>19740.11</v>
      </c>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v>426002.91</v>
      </c>
      <c r="M2195" s="121">
        <v>426002.91</v>
      </c>
      <c r="N2195" s="121">
        <v>426002.91</v>
      </c>
      <c r="O2195" s="37">
        <v>426002.91</v>
      </c>
      <c r="P2195" s="37">
        <v>426002.91</v>
      </c>
      <c r="Q2195" s="37">
        <v>426002.91</v>
      </c>
      <c r="R2195" s="37">
        <v>426002.91</v>
      </c>
      <c r="S2195" s="37">
        <v>426002.91</v>
      </c>
    </row>
    <row r="2196" spans="1:19">
      <c r="B2196" s="6">
        <v>2014</v>
      </c>
      <c r="C2196" s="36"/>
      <c r="D2196" s="36"/>
      <c r="E2196" s="36"/>
      <c r="F2196" s="36"/>
      <c r="G2196" s="36"/>
      <c r="H2196" s="36"/>
      <c r="I2196" s="36"/>
      <c r="J2196" s="36"/>
      <c r="K2196" s="121">
        <v>65088.160000000003</v>
      </c>
      <c r="L2196" s="121">
        <v>65088.160000000003</v>
      </c>
      <c r="M2196" s="121">
        <v>65088.160000000003</v>
      </c>
      <c r="N2196" s="121">
        <v>65088.160000000003</v>
      </c>
      <c r="O2196" s="37">
        <v>65088.159999999996</v>
      </c>
      <c r="P2196" s="37">
        <v>65088.159999999996</v>
      </c>
      <c r="Q2196" s="37">
        <v>65088.159999999996</v>
      </c>
      <c r="R2196" s="37">
        <v>65088.159999999996</v>
      </c>
      <c r="S2196" s="37">
        <v>65088.159999999996</v>
      </c>
    </row>
    <row r="2197" spans="1:19">
      <c r="B2197" s="6">
        <v>2013</v>
      </c>
      <c r="C2197" s="36"/>
      <c r="D2197" s="36"/>
      <c r="E2197" s="36"/>
      <c r="F2197" s="36"/>
      <c r="G2197" s="36"/>
      <c r="H2197" s="36"/>
      <c r="I2197" s="36"/>
      <c r="J2197" s="121">
        <v>207408</v>
      </c>
      <c r="K2197" s="121">
        <v>207408</v>
      </c>
      <c r="L2197" s="121">
        <v>207408</v>
      </c>
      <c r="M2197" s="121">
        <v>207408</v>
      </c>
      <c r="N2197" s="121">
        <v>207408</v>
      </c>
      <c r="O2197" s="37">
        <v>207408</v>
      </c>
      <c r="P2197" s="37">
        <v>207408</v>
      </c>
      <c r="Q2197" s="37">
        <v>207408</v>
      </c>
      <c r="R2197" s="37">
        <v>207408</v>
      </c>
      <c r="S2197" s="37">
        <v>207408</v>
      </c>
    </row>
    <row r="2198" spans="1:19">
      <c r="B2198" s="6">
        <v>2012</v>
      </c>
      <c r="C2198" s="36"/>
      <c r="D2198" s="36"/>
      <c r="E2198" s="36"/>
      <c r="F2198" s="36"/>
      <c r="G2198" s="36"/>
      <c r="H2198" s="36"/>
      <c r="I2198" s="121">
        <v>363154.46</v>
      </c>
      <c r="J2198" s="121">
        <v>363154.46</v>
      </c>
      <c r="K2198" s="121">
        <v>363154.46</v>
      </c>
      <c r="L2198" s="121">
        <v>363154.46</v>
      </c>
      <c r="M2198" s="121">
        <v>363154.46</v>
      </c>
      <c r="N2198" s="121">
        <v>363154.46</v>
      </c>
      <c r="O2198" s="37">
        <v>363154.46</v>
      </c>
      <c r="P2198" s="37">
        <v>363154.46</v>
      </c>
      <c r="Q2198" s="37">
        <v>363154.46</v>
      </c>
      <c r="R2198" s="37">
        <v>363154.46</v>
      </c>
      <c r="S2198" s="37">
        <v>363154.46</v>
      </c>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363154.46</v>
      </c>
      <c r="J2281" s="8">
        <f t="shared" ref="J2281" si="43">SUM(J2194:J2280)</f>
        <v>570562.46</v>
      </c>
      <c r="K2281" s="8">
        <f>SUM(K2194:K2280)</f>
        <v>635650.62000000011</v>
      </c>
      <c r="L2281" s="8">
        <f t="shared" ref="L2281" si="44">SUM(L2194:L2280)</f>
        <v>1061653.53</v>
      </c>
      <c r="M2281" s="8">
        <f>SUM(M2194:M2280)</f>
        <v>1061653.53</v>
      </c>
      <c r="N2281" s="11">
        <f>SUM(N2189:N2280)</f>
        <v>1061653.53</v>
      </c>
      <c r="O2281" s="11">
        <f>SUM(O2189:O2280)</f>
        <v>1061653.53</v>
      </c>
      <c r="P2281" s="11">
        <f>SUM(P2189:P2280)</f>
        <v>1061653.53</v>
      </c>
      <c r="Q2281" s="11">
        <f>SUM(Q2189:Q2280)</f>
        <v>1081393.6399999999</v>
      </c>
      <c r="R2281" s="11">
        <f>SUM(R2188:R2280)</f>
        <v>1081393.6399999999</v>
      </c>
      <c r="S2281" s="11">
        <f>SUM(S2188:S2280)</f>
        <v>1081393.6399999999</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304387.74</v>
      </c>
    </row>
    <row r="2284" spans="1:19">
      <c r="A2284" s="38"/>
      <c r="B2284" s="6">
        <v>2021</v>
      </c>
      <c r="C2284" s="36"/>
      <c r="D2284" s="36"/>
      <c r="E2284" s="36"/>
      <c r="F2284" s="36"/>
      <c r="G2284" s="36"/>
      <c r="H2284" s="36"/>
      <c r="I2284" s="36"/>
      <c r="J2284" s="36"/>
      <c r="K2284" s="36"/>
      <c r="L2284" s="36"/>
      <c r="M2284" s="36"/>
      <c r="N2284" s="36"/>
      <c r="O2284" s="36"/>
      <c r="P2284" s="36"/>
      <c r="Q2284" s="36"/>
      <c r="R2284" s="37">
        <v>134203.65</v>
      </c>
      <c r="S2284" s="37">
        <v>134203.65</v>
      </c>
    </row>
    <row r="2285" spans="1:19">
      <c r="B2285" s="6">
        <v>2020</v>
      </c>
      <c r="C2285" s="36"/>
      <c r="D2285" s="36"/>
      <c r="E2285" s="36"/>
      <c r="F2285" s="36"/>
      <c r="G2285" s="36"/>
      <c r="H2285" s="36"/>
      <c r="I2285" s="36"/>
      <c r="J2285" s="36"/>
      <c r="K2285" s="36"/>
      <c r="L2285" s="36"/>
      <c r="M2285" s="36"/>
      <c r="N2285" s="36"/>
      <c r="O2285" s="36"/>
      <c r="P2285" s="36"/>
      <c r="Q2285" s="37">
        <v>8761.59</v>
      </c>
      <c r="R2285" s="37">
        <v>8761.59</v>
      </c>
      <c r="S2285" s="37">
        <v>8761.59</v>
      </c>
    </row>
    <row r="2286" spans="1:19">
      <c r="A2286" s="40"/>
      <c r="B2286" s="6">
        <v>2019</v>
      </c>
      <c r="C2286" s="36"/>
      <c r="D2286" s="36"/>
      <c r="E2286" s="36"/>
      <c r="F2286" s="36"/>
      <c r="G2286" s="36"/>
      <c r="H2286" s="36"/>
      <c r="I2286" s="36"/>
      <c r="J2286" s="36"/>
      <c r="K2286" s="36"/>
      <c r="L2286" s="36"/>
      <c r="M2286" s="36"/>
      <c r="N2286" s="36"/>
      <c r="O2286" s="36"/>
      <c r="P2286" s="37">
        <v>88635.170000000013</v>
      </c>
      <c r="Q2286" s="37">
        <v>88635.170000000013</v>
      </c>
      <c r="R2286" s="37">
        <v>145635.17000000001</v>
      </c>
      <c r="S2286" s="37">
        <v>145635.17000000001</v>
      </c>
    </row>
    <row r="2287" spans="1:19">
      <c r="A2287" s="40"/>
      <c r="B2287" s="6">
        <v>2018</v>
      </c>
      <c r="C2287" s="36"/>
      <c r="D2287" s="36"/>
      <c r="E2287" s="36"/>
      <c r="F2287" s="36"/>
      <c r="G2287" s="36"/>
      <c r="H2287" s="36"/>
      <c r="I2287" s="36"/>
      <c r="J2287" s="36"/>
      <c r="K2287" s="36"/>
      <c r="L2287" s="36"/>
      <c r="M2287" s="36"/>
      <c r="N2287" s="36"/>
      <c r="O2287" s="37">
        <v>654046.68000000005</v>
      </c>
      <c r="P2287" s="37">
        <v>654046.68000000005</v>
      </c>
      <c r="Q2287" s="37">
        <v>654046.68000000005</v>
      </c>
      <c r="R2287" s="37">
        <v>654046.68000000005</v>
      </c>
      <c r="S2287" s="37">
        <v>654046.68000000005</v>
      </c>
    </row>
    <row r="2288" spans="1:19">
      <c r="A2288" s="40"/>
      <c r="B2288" s="6">
        <v>2017</v>
      </c>
      <c r="C2288" s="36"/>
      <c r="D2288" s="36"/>
      <c r="E2288" s="36"/>
      <c r="F2288" s="36"/>
      <c r="G2288" s="36"/>
      <c r="H2288" s="36"/>
      <c r="I2288" s="36"/>
      <c r="J2288" s="36"/>
      <c r="K2288" s="36"/>
      <c r="L2288" s="36"/>
      <c r="M2288" s="36"/>
      <c r="N2288" s="121"/>
      <c r="O2288" s="37">
        <v>88438.93</v>
      </c>
      <c r="P2288" s="37">
        <v>88438.93</v>
      </c>
      <c r="Q2288" s="37">
        <v>88438.93</v>
      </c>
      <c r="R2288" s="37">
        <v>88438.93</v>
      </c>
      <c r="S2288" s="37">
        <v>88438.93</v>
      </c>
    </row>
    <row r="2289" spans="2:19">
      <c r="B2289" s="6">
        <v>2016</v>
      </c>
      <c r="C2289" s="36"/>
      <c r="D2289" s="36"/>
      <c r="E2289" s="36"/>
      <c r="F2289" s="36"/>
      <c r="G2289" s="36"/>
      <c r="H2289" s="36"/>
      <c r="I2289" s="36"/>
      <c r="J2289" s="36"/>
      <c r="K2289" s="36"/>
      <c r="L2289" s="36"/>
      <c r="M2289" s="121">
        <v>76847.16</v>
      </c>
      <c r="N2289" s="121">
        <v>76847.16</v>
      </c>
      <c r="O2289" s="37">
        <v>76847.16</v>
      </c>
      <c r="P2289" s="37">
        <v>76847.16</v>
      </c>
      <c r="Q2289" s="37">
        <v>76847.16</v>
      </c>
      <c r="R2289" s="37">
        <v>76847.16</v>
      </c>
      <c r="S2289" s="37">
        <v>76847.16</v>
      </c>
    </row>
    <row r="2290" spans="2:19">
      <c r="B2290" s="6">
        <v>2015</v>
      </c>
      <c r="C2290" s="36"/>
      <c r="D2290" s="36"/>
      <c r="E2290" s="36"/>
      <c r="F2290" s="36"/>
      <c r="G2290" s="36"/>
      <c r="H2290" s="36"/>
      <c r="I2290" s="36"/>
      <c r="J2290" s="36"/>
      <c r="K2290" s="36"/>
      <c r="L2290" s="121"/>
      <c r="M2290" s="121"/>
      <c r="N2290" s="121"/>
      <c r="O2290" s="37"/>
      <c r="P2290" s="37"/>
      <c r="Q2290" s="37"/>
      <c r="R2290" s="37"/>
      <c r="S2290" s="37"/>
    </row>
    <row r="2291" spans="2:19">
      <c r="B2291" s="6">
        <v>2014</v>
      </c>
      <c r="C2291" s="36"/>
      <c r="D2291" s="36"/>
      <c r="E2291" s="36"/>
      <c r="F2291" s="36"/>
      <c r="G2291" s="36"/>
      <c r="H2291" s="36"/>
      <c r="I2291" s="36"/>
      <c r="J2291" s="36"/>
      <c r="K2291" s="121"/>
      <c r="L2291" s="121"/>
      <c r="M2291" s="121"/>
      <c r="N2291" s="121"/>
      <c r="O2291" s="37"/>
      <c r="P2291" s="37"/>
      <c r="Q2291" s="37"/>
      <c r="R2291" s="37"/>
      <c r="S2291" s="37"/>
    </row>
    <row r="2292" spans="2:19">
      <c r="B2292" s="6">
        <v>2013</v>
      </c>
      <c r="C2292" s="36"/>
      <c r="D2292" s="36"/>
      <c r="E2292" s="36"/>
      <c r="F2292" s="36"/>
      <c r="G2292" s="36"/>
      <c r="H2292" s="36"/>
      <c r="I2292" s="36"/>
      <c r="J2292" s="121"/>
      <c r="K2292" s="121"/>
      <c r="L2292" s="121"/>
      <c r="M2292" s="121"/>
      <c r="N2292" s="121"/>
      <c r="O2292" s="37"/>
      <c r="P2292" s="37"/>
      <c r="Q2292" s="37"/>
      <c r="R2292" s="37"/>
      <c r="S2292" s="37"/>
    </row>
    <row r="2293" spans="2:19">
      <c r="B2293" s="6">
        <v>2012</v>
      </c>
      <c r="C2293" s="36"/>
      <c r="D2293" s="36"/>
      <c r="E2293" s="36"/>
      <c r="F2293" s="36"/>
      <c r="G2293" s="36"/>
      <c r="H2293" s="36"/>
      <c r="I2293" s="121"/>
      <c r="J2293" s="121"/>
      <c r="K2293" s="121"/>
      <c r="L2293" s="121"/>
      <c r="M2293" s="121"/>
      <c r="N2293" s="121"/>
      <c r="O2293" s="37"/>
      <c r="P2293" s="37"/>
      <c r="Q2293" s="37"/>
      <c r="R2293" s="37"/>
      <c r="S2293" s="37"/>
    </row>
    <row r="2294" spans="2:19">
      <c r="B2294" s="6">
        <v>2011</v>
      </c>
      <c r="C2294" s="36"/>
      <c r="D2294" s="36"/>
      <c r="E2294" s="36"/>
      <c r="F2294" s="36"/>
      <c r="G2294" s="36"/>
      <c r="H2294" s="121"/>
      <c r="I2294" s="121"/>
      <c r="J2294" s="121"/>
      <c r="K2294" s="121"/>
      <c r="L2294" s="121"/>
      <c r="M2294" s="121"/>
      <c r="N2294" s="121"/>
      <c r="O2294" s="37"/>
      <c r="P2294" s="37"/>
      <c r="Q2294" s="37"/>
      <c r="R2294" s="37"/>
      <c r="S2294" s="37"/>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c r="I2300" s="121"/>
      <c r="J2300" s="121"/>
      <c r="K2300" s="121"/>
      <c r="L2300" s="121"/>
      <c r="M2300" s="121"/>
      <c r="N2300" s="121"/>
      <c r="O2300" s="37"/>
      <c r="P2300" s="37"/>
      <c r="Q2300" s="37"/>
      <c r="R2300" s="37"/>
      <c r="S2300" s="37"/>
    </row>
    <row r="2301" spans="2:19">
      <c r="B2301" s="6">
        <v>2004</v>
      </c>
      <c r="C2301" s="37"/>
      <c r="D2301" s="121"/>
      <c r="E2301" s="121"/>
      <c r="F2301" s="121"/>
      <c r="G2301" s="121"/>
      <c r="H2301" s="121"/>
      <c r="I2301" s="121"/>
      <c r="J2301" s="121"/>
      <c r="K2301" s="121"/>
      <c r="L2301" s="121"/>
      <c r="M2301" s="121"/>
      <c r="N2301" s="121"/>
      <c r="O2301" s="37"/>
      <c r="P2301" s="37"/>
      <c r="Q2301" s="37"/>
      <c r="R2301" s="37"/>
      <c r="S2301" s="37"/>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c r="I2303" s="121"/>
      <c r="J2303" s="121"/>
      <c r="K2303" s="121"/>
      <c r="L2303" s="121"/>
      <c r="M2303" s="121"/>
      <c r="N2303" s="121"/>
      <c r="O2303" s="37"/>
      <c r="P2303" s="37"/>
      <c r="Q2303" s="37"/>
      <c r="R2303" s="37"/>
      <c r="S2303" s="37"/>
    </row>
    <row r="2304" spans="2:19">
      <c r="B2304" s="6">
        <v>2001</v>
      </c>
      <c r="C2304" s="37"/>
      <c r="D2304" s="121"/>
      <c r="E2304" s="121"/>
      <c r="F2304" s="121"/>
      <c r="G2304" s="121"/>
      <c r="H2304" s="121"/>
      <c r="I2304" s="121"/>
      <c r="J2304" s="121"/>
      <c r="K2304" s="121"/>
      <c r="L2304" s="121"/>
      <c r="M2304" s="121"/>
      <c r="N2304" s="121"/>
      <c r="O2304" s="37"/>
      <c r="P2304" s="37"/>
      <c r="Q2304" s="37"/>
      <c r="R2304" s="37"/>
      <c r="S2304" s="37"/>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c r="D2307" s="121"/>
      <c r="E2307" s="121"/>
      <c r="F2307" s="121"/>
      <c r="G2307" s="121"/>
      <c r="H2307" s="121"/>
      <c r="I2307" s="121"/>
      <c r="J2307" s="121"/>
      <c r="K2307" s="121"/>
      <c r="L2307" s="121"/>
      <c r="M2307" s="121"/>
      <c r="N2307" s="121"/>
      <c r="O2307" s="37"/>
      <c r="P2307" s="37"/>
      <c r="Q2307" s="37"/>
      <c r="R2307" s="37"/>
      <c r="S2307" s="37"/>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c r="J2309" s="121"/>
      <c r="K2309" s="121"/>
      <c r="L2309" s="121"/>
      <c r="M2309" s="121"/>
      <c r="N2309" s="121"/>
      <c r="O2309" s="37"/>
      <c r="P2309" s="37"/>
      <c r="Q2309" s="37"/>
      <c r="R2309" s="37"/>
      <c r="S2309" s="37"/>
    </row>
    <row r="2310" spans="2:19">
      <c r="B2310" s="6">
        <v>1995</v>
      </c>
      <c r="C2310" s="37"/>
      <c r="D2310" s="121"/>
      <c r="E2310" s="121"/>
      <c r="F2310" s="121"/>
      <c r="G2310" s="121"/>
      <c r="H2310" s="121"/>
      <c r="I2310" s="121"/>
      <c r="J2310" s="121"/>
      <c r="K2310" s="121"/>
      <c r="L2310" s="121"/>
      <c r="M2310" s="121"/>
      <c r="N2310" s="121"/>
      <c r="O2310" s="37"/>
      <c r="P2310" s="37"/>
      <c r="Q2310" s="37"/>
      <c r="R2310" s="37"/>
      <c r="S2310" s="37"/>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c r="D2313" s="121"/>
      <c r="E2313" s="121"/>
      <c r="F2313" s="121"/>
      <c r="G2313" s="121"/>
      <c r="H2313" s="121"/>
      <c r="I2313" s="121"/>
      <c r="J2313" s="121"/>
      <c r="K2313" s="121"/>
      <c r="L2313" s="121"/>
      <c r="M2313" s="121"/>
      <c r="N2313" s="121"/>
      <c r="O2313" s="37"/>
      <c r="P2313" s="37"/>
      <c r="Q2313" s="37"/>
      <c r="R2313" s="37"/>
      <c r="S2313" s="37"/>
    </row>
    <row r="2314" spans="2:19">
      <c r="B2314" s="6">
        <v>1991</v>
      </c>
      <c r="C2314" s="37"/>
      <c r="D2314" s="121"/>
      <c r="E2314" s="121"/>
      <c r="F2314" s="121"/>
      <c r="G2314" s="121"/>
      <c r="H2314" s="121"/>
      <c r="I2314" s="121"/>
      <c r="J2314" s="121"/>
      <c r="K2314" s="121"/>
      <c r="L2314" s="121"/>
      <c r="M2314" s="121"/>
      <c r="N2314" s="121"/>
      <c r="O2314" s="37"/>
      <c r="P2314" s="37"/>
      <c r="Q2314" s="37"/>
      <c r="R2314" s="37"/>
      <c r="S2314" s="37"/>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c r="D2317" s="121"/>
      <c r="E2317" s="121"/>
      <c r="F2317" s="121"/>
      <c r="G2317" s="121"/>
      <c r="H2317" s="121"/>
      <c r="I2317" s="121"/>
      <c r="J2317" s="121"/>
      <c r="K2317" s="121"/>
      <c r="L2317" s="121"/>
      <c r="M2317" s="121"/>
      <c r="N2317" s="121"/>
      <c r="O2317" s="37"/>
      <c r="P2317" s="37"/>
      <c r="Q2317" s="37"/>
      <c r="R2317" s="37"/>
      <c r="S2317" s="37"/>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c r="D2319" s="121"/>
      <c r="E2319" s="121"/>
      <c r="F2319" s="121"/>
      <c r="G2319" s="121"/>
      <c r="H2319" s="121"/>
      <c r="I2319" s="121"/>
      <c r="J2319" s="121"/>
      <c r="K2319" s="121"/>
      <c r="L2319" s="121"/>
      <c r="M2319" s="121"/>
      <c r="N2319" s="121"/>
      <c r="O2319" s="37"/>
      <c r="P2319" s="37"/>
      <c r="Q2319" s="37"/>
      <c r="R2319" s="37"/>
      <c r="S2319" s="37"/>
    </row>
    <row r="2320" spans="2:19">
      <c r="B2320" s="6">
        <v>1985</v>
      </c>
      <c r="C2320" s="37"/>
      <c r="D2320" s="121"/>
      <c r="E2320" s="121"/>
      <c r="F2320" s="121"/>
      <c r="G2320" s="121"/>
      <c r="H2320" s="121"/>
      <c r="I2320" s="121"/>
      <c r="J2320" s="121"/>
      <c r="K2320" s="121"/>
      <c r="L2320" s="121"/>
      <c r="M2320" s="121"/>
      <c r="N2320" s="121"/>
      <c r="O2320" s="37"/>
      <c r="P2320" s="37"/>
      <c r="Q2320" s="37"/>
      <c r="R2320" s="37"/>
      <c r="S2320" s="37"/>
    </row>
    <row r="2321" spans="2:19">
      <c r="B2321" s="6">
        <v>1984</v>
      </c>
      <c r="C2321" s="37"/>
      <c r="D2321" s="121"/>
      <c r="E2321" s="121"/>
      <c r="F2321" s="121"/>
      <c r="G2321" s="121"/>
      <c r="H2321" s="121"/>
      <c r="I2321" s="121"/>
      <c r="J2321" s="121"/>
      <c r="K2321" s="121"/>
      <c r="L2321" s="121"/>
      <c r="M2321" s="121"/>
      <c r="N2321" s="121"/>
      <c r="O2321" s="37"/>
      <c r="P2321" s="37"/>
      <c r="Q2321" s="37"/>
      <c r="R2321" s="37"/>
      <c r="S2321" s="37"/>
    </row>
    <row r="2322" spans="2:19">
      <c r="B2322" s="6">
        <v>1983</v>
      </c>
      <c r="C2322" s="37"/>
      <c r="D2322" s="121"/>
      <c r="E2322" s="121"/>
      <c r="F2322" s="121"/>
      <c r="G2322" s="121"/>
      <c r="H2322" s="121"/>
      <c r="I2322" s="121"/>
      <c r="J2322" s="121"/>
      <c r="K2322" s="121"/>
      <c r="L2322" s="121"/>
      <c r="M2322" s="121"/>
      <c r="N2322" s="121"/>
      <c r="O2322" s="37"/>
      <c r="P2322" s="37"/>
      <c r="Q2322" s="37"/>
      <c r="R2322" s="37"/>
      <c r="S2322" s="37"/>
    </row>
    <row r="2323" spans="2:19">
      <c r="B2323" s="6">
        <v>1982</v>
      </c>
      <c r="C2323" s="37"/>
      <c r="D2323" s="121"/>
      <c r="E2323" s="121"/>
      <c r="F2323" s="121"/>
      <c r="G2323" s="121"/>
      <c r="H2323" s="121"/>
      <c r="I2323" s="121"/>
      <c r="J2323" s="121"/>
      <c r="K2323" s="121"/>
      <c r="L2323" s="121"/>
      <c r="M2323" s="121"/>
      <c r="N2323" s="121"/>
      <c r="O2323" s="37"/>
      <c r="P2323" s="37"/>
      <c r="Q2323" s="37"/>
      <c r="R2323" s="37"/>
      <c r="S2323" s="37"/>
    </row>
    <row r="2324" spans="2:19">
      <c r="B2324" s="6">
        <v>1981</v>
      </c>
      <c r="C2324" s="37"/>
      <c r="D2324" s="121"/>
      <c r="E2324" s="121"/>
      <c r="F2324" s="121"/>
      <c r="G2324" s="121"/>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c r="J2326" s="121"/>
      <c r="K2326" s="121"/>
      <c r="L2326" s="121"/>
      <c r="M2326" s="121"/>
      <c r="N2326" s="121"/>
      <c r="O2326" s="37"/>
      <c r="P2326" s="37"/>
      <c r="Q2326" s="37"/>
      <c r="R2326" s="37"/>
      <c r="S2326" s="37"/>
    </row>
    <row r="2327" spans="2:19">
      <c r="B2327" s="6">
        <v>1978</v>
      </c>
      <c r="C2327" s="37"/>
      <c r="D2327" s="121"/>
      <c r="E2327" s="121"/>
      <c r="F2327" s="121"/>
      <c r="G2327" s="121"/>
      <c r="H2327" s="121"/>
      <c r="I2327" s="121"/>
      <c r="J2327" s="121"/>
      <c r="K2327" s="121"/>
      <c r="L2327" s="121"/>
      <c r="M2327" s="121"/>
      <c r="N2327" s="121"/>
      <c r="O2327" s="37"/>
      <c r="P2327" s="37"/>
      <c r="Q2327" s="37"/>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76847.16</v>
      </c>
      <c r="N2376" s="11">
        <f>SUM(N2284:N2375)</f>
        <v>76847.16</v>
      </c>
      <c r="O2376" s="11">
        <f>SUM(O2284:O2375)</f>
        <v>819332.77000000014</v>
      </c>
      <c r="P2376" s="11">
        <f>SUM(P2284:P2375)</f>
        <v>907967.94000000006</v>
      </c>
      <c r="Q2376" s="11">
        <f>SUM(Q2284:Q2375)</f>
        <v>916729.53000000014</v>
      </c>
      <c r="R2376" s="11">
        <f>SUM(R2283:R2375)</f>
        <v>1107933.18</v>
      </c>
      <c r="S2376" s="11">
        <f>SUM(S2283:S2375)</f>
        <v>1412320.92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v>105970.5</v>
      </c>
      <c r="M2480" s="121">
        <v>105970.5</v>
      </c>
      <c r="N2480" s="121">
        <v>105970.5</v>
      </c>
      <c r="O2480" s="37">
        <v>105970.5</v>
      </c>
      <c r="P2480" s="37">
        <v>105970.5</v>
      </c>
      <c r="Q2480" s="37">
        <v>105970.5</v>
      </c>
      <c r="R2480" s="37">
        <v>105970.5</v>
      </c>
      <c r="S2480" s="37">
        <v>105970.5</v>
      </c>
    </row>
    <row r="2481" spans="2:19">
      <c r="B2481" s="6">
        <v>2014</v>
      </c>
      <c r="C2481" s="36"/>
      <c r="D2481" s="36"/>
      <c r="E2481" s="36"/>
      <c r="F2481" s="36"/>
      <c r="G2481" s="36"/>
      <c r="H2481" s="36"/>
      <c r="I2481" s="36"/>
      <c r="J2481" s="36"/>
      <c r="K2481" s="121">
        <v>4959.8599999999997</v>
      </c>
      <c r="L2481" s="121">
        <v>4959.8599999999997</v>
      </c>
      <c r="M2481" s="121">
        <v>4959.8599999999997</v>
      </c>
      <c r="N2481" s="121">
        <v>4959.8599999999997</v>
      </c>
      <c r="O2481" s="37">
        <v>4959.8599999999997</v>
      </c>
      <c r="P2481" s="37">
        <v>4959.8599999999997</v>
      </c>
      <c r="Q2481" s="37">
        <v>4959.8599999999997</v>
      </c>
      <c r="R2481" s="37">
        <v>4959.8599999999997</v>
      </c>
      <c r="S2481" s="37">
        <v>4959.8599999999997</v>
      </c>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v>61184.47</v>
      </c>
      <c r="J2483" s="121">
        <v>61184.47</v>
      </c>
      <c r="K2483" s="121">
        <v>61184.47</v>
      </c>
      <c r="L2483" s="121">
        <v>61184.47</v>
      </c>
      <c r="M2483" s="121">
        <v>61184.47</v>
      </c>
      <c r="N2483" s="121">
        <v>61184.47</v>
      </c>
      <c r="O2483" s="37">
        <v>61184.469999999994</v>
      </c>
      <c r="P2483" s="37">
        <v>61184.469999999994</v>
      </c>
      <c r="Q2483" s="37">
        <v>61184.469999999994</v>
      </c>
      <c r="R2483" s="37">
        <v>61184.469999999994</v>
      </c>
      <c r="S2483" s="37">
        <v>61184.469999999994</v>
      </c>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v>77932.77</v>
      </c>
      <c r="H2485" s="121">
        <v>77932.77</v>
      </c>
      <c r="I2485" s="121">
        <v>77932.77</v>
      </c>
      <c r="J2485" s="121">
        <v>77932.77</v>
      </c>
      <c r="K2485" s="121">
        <v>77932.77</v>
      </c>
      <c r="L2485" s="121">
        <v>77932.77</v>
      </c>
      <c r="M2485" s="121">
        <v>77932.77</v>
      </c>
      <c r="N2485" s="121">
        <v>77932.77</v>
      </c>
      <c r="O2485" s="37">
        <v>77932.77</v>
      </c>
      <c r="P2485" s="37">
        <v>77932.77</v>
      </c>
      <c r="Q2485" s="37">
        <v>77932.77</v>
      </c>
      <c r="R2485" s="37">
        <v>77932.77</v>
      </c>
      <c r="S2485" s="37">
        <v>77932.77</v>
      </c>
    </row>
    <row r="2486" spans="2:19">
      <c r="B2486" s="6">
        <v>2009</v>
      </c>
      <c r="C2486" s="36"/>
      <c r="D2486" s="36"/>
      <c r="E2486" s="36"/>
      <c r="F2486" s="121">
        <v>128242.06</v>
      </c>
      <c r="G2486" s="121">
        <v>128242.06</v>
      </c>
      <c r="H2486" s="121">
        <v>128242.06</v>
      </c>
      <c r="I2486" s="121">
        <v>128242.06</v>
      </c>
      <c r="J2486" s="121">
        <v>128242.06</v>
      </c>
      <c r="K2486" s="121">
        <v>128242.06</v>
      </c>
      <c r="L2486" s="121">
        <v>128242.06</v>
      </c>
      <c r="M2486" s="121">
        <v>128242.06</v>
      </c>
      <c r="N2486" s="121">
        <v>128242.06</v>
      </c>
      <c r="O2486" s="37">
        <v>128242.06</v>
      </c>
      <c r="P2486" s="37">
        <v>128242.06</v>
      </c>
      <c r="Q2486" s="37">
        <v>128242.06</v>
      </c>
      <c r="R2486" s="37">
        <v>128242.06</v>
      </c>
      <c r="S2486" s="37">
        <v>128242.06</v>
      </c>
    </row>
    <row r="2487" spans="2:19">
      <c r="B2487" s="6">
        <v>2008</v>
      </c>
      <c r="C2487" s="36"/>
      <c r="D2487" s="36"/>
      <c r="E2487" s="121">
        <v>73726.100000000006</v>
      </c>
      <c r="F2487" s="121">
        <v>73726.100000000006</v>
      </c>
      <c r="G2487" s="121">
        <v>73726.100000000006</v>
      </c>
      <c r="H2487" s="121">
        <v>73726.100000000006</v>
      </c>
      <c r="I2487" s="121">
        <v>73726.100000000006</v>
      </c>
      <c r="J2487" s="121">
        <v>73726.100000000006</v>
      </c>
      <c r="K2487" s="121">
        <v>73726.100000000006</v>
      </c>
      <c r="L2487" s="121">
        <v>73726.100000000006</v>
      </c>
      <c r="M2487" s="121">
        <v>73726.100000000006</v>
      </c>
      <c r="N2487" s="121">
        <v>73726.100000000006</v>
      </c>
      <c r="O2487" s="37">
        <v>73726.099999999991</v>
      </c>
      <c r="P2487" s="37">
        <v>73726.099999999991</v>
      </c>
      <c r="Q2487" s="37">
        <v>73726.099999999991</v>
      </c>
      <c r="R2487" s="37">
        <v>73726.099999999991</v>
      </c>
      <c r="S2487" s="37">
        <v>73726.099999999991</v>
      </c>
    </row>
    <row r="2488" spans="2:19">
      <c r="B2488" s="6">
        <v>2007</v>
      </c>
      <c r="C2488" s="36"/>
      <c r="D2488" s="121">
        <v>33796</v>
      </c>
      <c r="E2488" s="121">
        <v>33796</v>
      </c>
      <c r="F2488" s="121">
        <v>33796</v>
      </c>
      <c r="G2488" s="121">
        <v>33796</v>
      </c>
      <c r="H2488" s="121">
        <v>33796</v>
      </c>
      <c r="I2488" s="121">
        <v>33796</v>
      </c>
      <c r="J2488" s="121">
        <v>33796</v>
      </c>
      <c r="K2488" s="121">
        <v>33796</v>
      </c>
      <c r="L2488" s="121">
        <v>33796</v>
      </c>
      <c r="M2488" s="121">
        <v>33796</v>
      </c>
      <c r="N2488" s="121">
        <v>33796</v>
      </c>
      <c r="O2488" s="37">
        <v>33796</v>
      </c>
      <c r="P2488" s="37">
        <v>33796</v>
      </c>
      <c r="Q2488" s="37">
        <v>33796</v>
      </c>
      <c r="R2488" s="37">
        <v>33796</v>
      </c>
      <c r="S2488" s="37">
        <v>33796</v>
      </c>
    </row>
    <row r="2489" spans="2:19">
      <c r="B2489" s="6">
        <v>2006</v>
      </c>
      <c r="C2489" s="37">
        <v>122624.64</v>
      </c>
      <c r="D2489" s="121">
        <v>122624.64</v>
      </c>
      <c r="E2489" s="121">
        <v>122624.64</v>
      </c>
      <c r="F2489" s="121">
        <v>122624.64</v>
      </c>
      <c r="G2489" s="121">
        <v>122624.64</v>
      </c>
      <c r="H2489" s="121">
        <v>122624.64</v>
      </c>
      <c r="I2489" s="121">
        <v>122624.64</v>
      </c>
      <c r="J2489" s="121">
        <v>122624.64</v>
      </c>
      <c r="K2489" s="121">
        <v>122624.64</v>
      </c>
      <c r="L2489" s="121">
        <v>122624.64</v>
      </c>
      <c r="M2489" s="121">
        <v>122624.64</v>
      </c>
      <c r="N2489" s="121">
        <v>122624.64</v>
      </c>
      <c r="O2489" s="37">
        <v>122624.64</v>
      </c>
      <c r="P2489" s="37">
        <v>122624.64</v>
      </c>
      <c r="Q2489" s="37">
        <v>122624.64</v>
      </c>
      <c r="R2489" s="37">
        <v>122624.64</v>
      </c>
      <c r="S2489" s="37">
        <v>122624.64</v>
      </c>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v>44900.79</v>
      </c>
      <c r="D2492" s="121">
        <v>44900.79</v>
      </c>
      <c r="E2492" s="121">
        <v>44900.79</v>
      </c>
      <c r="F2492" s="121">
        <v>44900.79</v>
      </c>
      <c r="G2492" s="121">
        <v>44900.79</v>
      </c>
      <c r="H2492" s="121">
        <v>44900.79</v>
      </c>
      <c r="I2492" s="121">
        <v>44900.79</v>
      </c>
      <c r="J2492" s="121">
        <v>44900.79</v>
      </c>
      <c r="K2492" s="121">
        <v>44900.79</v>
      </c>
      <c r="L2492" s="121">
        <v>44900.79</v>
      </c>
      <c r="M2492" s="121">
        <v>44900.79</v>
      </c>
      <c r="N2492" s="121">
        <v>44900.79</v>
      </c>
      <c r="O2492" s="37">
        <v>44900.79</v>
      </c>
      <c r="P2492" s="37">
        <v>44900.79</v>
      </c>
      <c r="Q2492" s="37">
        <v>44900.79</v>
      </c>
      <c r="R2492" s="37">
        <v>44900.79</v>
      </c>
      <c r="S2492" s="37">
        <v>44900.79</v>
      </c>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v>14649.74</v>
      </c>
      <c r="D2494" s="121">
        <v>14649.74</v>
      </c>
      <c r="E2494" s="121">
        <v>14649.74</v>
      </c>
      <c r="F2494" s="121">
        <v>14649.74</v>
      </c>
      <c r="G2494" s="121">
        <v>14649.74</v>
      </c>
      <c r="H2494" s="121">
        <v>14649.74</v>
      </c>
      <c r="I2494" s="121">
        <v>14649.74</v>
      </c>
      <c r="J2494" s="121">
        <v>14649.74</v>
      </c>
      <c r="K2494" s="121">
        <v>14649.74</v>
      </c>
      <c r="L2494" s="121">
        <v>14649.74</v>
      </c>
      <c r="M2494" s="121">
        <v>14649.74</v>
      </c>
      <c r="N2494" s="121">
        <v>14649.74</v>
      </c>
      <c r="O2494" s="37">
        <v>14649.74</v>
      </c>
      <c r="P2494" s="37">
        <v>14649.74</v>
      </c>
      <c r="Q2494" s="37">
        <v>14649.74</v>
      </c>
      <c r="R2494" s="37">
        <v>14649.74</v>
      </c>
      <c r="S2494" s="37">
        <v>14649.74</v>
      </c>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182175.16999999998</v>
      </c>
      <c r="D2566" s="8">
        <f>SUM(D2488:D2565)</f>
        <v>215971.17</v>
      </c>
      <c r="E2566" s="8">
        <f>SUM(E2487:E2565)</f>
        <v>289697.26999999996</v>
      </c>
      <c r="F2566" s="8">
        <f>SUM(F2486:F2565)</f>
        <v>417939.32999999996</v>
      </c>
      <c r="G2566" s="8">
        <f>SUM(G2485:G2565)</f>
        <v>495872.10000000003</v>
      </c>
      <c r="H2566" s="8">
        <f>SUM(H2479:H2565)</f>
        <v>495872.10000000003</v>
      </c>
      <c r="I2566" s="8">
        <f>SUM(I2479:I2565)</f>
        <v>557056.57000000007</v>
      </c>
      <c r="J2566" s="8">
        <f t="shared" ref="J2566" si="49">SUM(J2479:J2565)</f>
        <v>557056.57000000007</v>
      </c>
      <c r="K2566" s="8">
        <f>SUM(K2479:K2565)</f>
        <v>562016.43000000005</v>
      </c>
      <c r="L2566" s="8">
        <f t="shared" ref="L2566" si="50">SUM(L2479:L2565)</f>
        <v>667986.93000000005</v>
      </c>
      <c r="M2566" s="8">
        <f>SUM(M2479:M2565)</f>
        <v>667986.93000000005</v>
      </c>
      <c r="N2566" s="11">
        <f>SUM(N2474:N2565)</f>
        <v>667986.93000000005</v>
      </c>
      <c r="O2566" s="11">
        <f>SUM(O2474:O2565)</f>
        <v>667986.92999999993</v>
      </c>
      <c r="P2566" s="11">
        <f>SUM(P2474:P2565)</f>
        <v>667986.92999999993</v>
      </c>
      <c r="Q2566" s="11">
        <f>SUM(Q2474:Q2565)</f>
        <v>667986.92999999993</v>
      </c>
      <c r="R2566" s="11">
        <f>SUM(R2473:R2565)</f>
        <v>667986.92999999993</v>
      </c>
      <c r="S2566" s="11">
        <f>SUM(S2473:S2565)</f>
        <v>667986.92999999993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v>22050.73</v>
      </c>
      <c r="P2573" s="37">
        <v>22050.73</v>
      </c>
      <c r="Q2573" s="37">
        <v>22050.73</v>
      </c>
      <c r="R2573" s="37">
        <v>22050.73</v>
      </c>
      <c r="S2573" s="37">
        <v>22050.73</v>
      </c>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v>22064.32</v>
      </c>
      <c r="J2578" s="121">
        <v>22064.32</v>
      </c>
      <c r="K2578" s="121">
        <v>22064.32</v>
      </c>
      <c r="L2578" s="121">
        <v>22064.32</v>
      </c>
      <c r="M2578" s="121">
        <v>22064.32</v>
      </c>
      <c r="N2578" s="121">
        <v>22064.32</v>
      </c>
      <c r="O2578" s="37">
        <v>22064.32</v>
      </c>
      <c r="P2578" s="37">
        <v>22064.32</v>
      </c>
      <c r="Q2578" s="37">
        <v>22064.32</v>
      </c>
      <c r="R2578" s="37">
        <v>22064.32</v>
      </c>
      <c r="S2578" s="37">
        <v>22064.32</v>
      </c>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v>16525.350000000002</v>
      </c>
      <c r="D2584" s="121">
        <v>16525.349999999999</v>
      </c>
      <c r="E2584" s="121">
        <v>16525.349999999999</v>
      </c>
      <c r="F2584" s="121">
        <v>16525.349999999999</v>
      </c>
      <c r="G2584" s="121">
        <v>16525.349999999999</v>
      </c>
      <c r="H2584" s="121">
        <v>16525.349999999999</v>
      </c>
      <c r="I2584" s="121">
        <v>16525.349999999999</v>
      </c>
      <c r="J2584" s="121">
        <v>16525.349999999999</v>
      </c>
      <c r="K2584" s="121">
        <v>16525.349999999999</v>
      </c>
      <c r="L2584" s="121">
        <v>16525.349999999999</v>
      </c>
      <c r="M2584" s="121">
        <v>16525.349999999999</v>
      </c>
      <c r="N2584" s="121">
        <v>16525.349999999999</v>
      </c>
      <c r="O2584" s="37">
        <v>16525.350000000002</v>
      </c>
      <c r="P2584" s="37">
        <v>16525.350000000002</v>
      </c>
      <c r="Q2584" s="37">
        <v>16525.350000000002</v>
      </c>
      <c r="R2584" s="37">
        <v>16525.350000000002</v>
      </c>
      <c r="S2584" s="37">
        <v>16525.350000000002</v>
      </c>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16525.350000000002</v>
      </c>
      <c r="D2661" s="8">
        <f>SUM(D2583:D2660)</f>
        <v>16525.349999999999</v>
      </c>
      <c r="E2661" s="8">
        <f>SUM(E2582:E2660)</f>
        <v>16525.349999999999</v>
      </c>
      <c r="F2661" s="8">
        <f>SUM(F2581:F2660)</f>
        <v>16525.349999999999</v>
      </c>
      <c r="G2661" s="8">
        <f>SUM(G2580:G2660)</f>
        <v>16525.349999999999</v>
      </c>
      <c r="H2661" s="8">
        <f>SUM(H2574:H2660)</f>
        <v>16525.349999999999</v>
      </c>
      <c r="I2661" s="8">
        <f>SUM(I2574:I2660)</f>
        <v>38589.67</v>
      </c>
      <c r="J2661" s="8">
        <f t="shared" ref="J2661" si="51">SUM(J2574:J2660)</f>
        <v>38589.67</v>
      </c>
      <c r="K2661" s="8">
        <f>SUM(K2574:K2660)</f>
        <v>38589.67</v>
      </c>
      <c r="L2661" s="8">
        <f t="shared" ref="L2661" si="52">SUM(L2574:L2660)</f>
        <v>38589.67</v>
      </c>
      <c r="M2661" s="8">
        <f>SUM(M2574:M2660)</f>
        <v>38589.67</v>
      </c>
      <c r="N2661" s="11">
        <f>SUM(N2569:N2660)</f>
        <v>38589.67</v>
      </c>
      <c r="O2661" s="11">
        <f>SUM(O2569:O2660)</f>
        <v>60640.400000000009</v>
      </c>
      <c r="P2661" s="11">
        <f>SUM(P2569:P2660)</f>
        <v>60640.400000000009</v>
      </c>
      <c r="Q2661" s="11">
        <f>SUM(Q2569:Q2660)</f>
        <v>60640.400000000009</v>
      </c>
      <c r="R2661" s="11">
        <f>SUM(R2568:R2660)</f>
        <v>60640.400000000009</v>
      </c>
      <c r="S2661" s="11">
        <f>SUM(S2568:S2660)</f>
        <v>60640.400000000009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242430.25999999998</v>
      </c>
      <c r="S2759" s="37">
        <v>242430.25999999998</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707.32</v>
      </c>
      <c r="Q2761" s="37">
        <v>707.32</v>
      </c>
      <c r="R2761" s="37">
        <v>707.32</v>
      </c>
      <c r="S2761" s="37">
        <v>707.32</v>
      </c>
    </row>
    <row r="2762" spans="1:19">
      <c r="A2762" s="40"/>
      <c r="B2762" s="6">
        <v>2018</v>
      </c>
      <c r="C2762" s="36"/>
      <c r="D2762" s="36"/>
      <c r="E2762" s="36"/>
      <c r="F2762" s="36"/>
      <c r="G2762" s="36"/>
      <c r="H2762" s="36"/>
      <c r="I2762" s="36"/>
      <c r="J2762" s="36"/>
      <c r="K2762" s="36"/>
      <c r="L2762" s="36"/>
      <c r="M2762" s="36"/>
      <c r="N2762" s="36"/>
      <c r="O2762" s="37">
        <v>1117.5</v>
      </c>
      <c r="P2762" s="37">
        <v>1117.5</v>
      </c>
      <c r="Q2762" s="37">
        <v>1117.5</v>
      </c>
      <c r="R2762" s="37">
        <v>1117.5</v>
      </c>
      <c r="S2762" s="37">
        <v>1117.5</v>
      </c>
    </row>
    <row r="2763" spans="1:19">
      <c r="A2763" s="40"/>
      <c r="B2763" s="6">
        <v>2017</v>
      </c>
      <c r="C2763" s="36"/>
      <c r="D2763" s="36"/>
      <c r="E2763" s="36"/>
      <c r="F2763" s="36"/>
      <c r="G2763" s="36"/>
      <c r="H2763" s="36"/>
      <c r="I2763" s="36"/>
      <c r="J2763" s="36"/>
      <c r="K2763" s="36"/>
      <c r="L2763" s="36"/>
      <c r="M2763" s="36"/>
      <c r="N2763" s="121"/>
      <c r="O2763" s="37">
        <v>33735.230000000003</v>
      </c>
      <c r="P2763" s="37">
        <v>33735.230000000003</v>
      </c>
      <c r="Q2763" s="37">
        <v>33735.230000000003</v>
      </c>
      <c r="R2763" s="37">
        <v>33735.230000000003</v>
      </c>
      <c r="S2763" s="37">
        <v>33735.230000000003</v>
      </c>
    </row>
    <row r="2764" spans="1:19">
      <c r="B2764" s="6">
        <v>2016</v>
      </c>
      <c r="C2764" s="36"/>
      <c r="D2764" s="36"/>
      <c r="E2764" s="36"/>
      <c r="F2764" s="36"/>
      <c r="G2764" s="36"/>
      <c r="H2764" s="36"/>
      <c r="I2764" s="36"/>
      <c r="J2764" s="36"/>
      <c r="K2764" s="36"/>
      <c r="L2764" s="36"/>
      <c r="M2764" s="121">
        <v>31509.09</v>
      </c>
      <c r="N2764" s="121">
        <v>31509.09</v>
      </c>
      <c r="O2764" s="37">
        <v>31509.09</v>
      </c>
      <c r="P2764" s="37">
        <v>31509.09</v>
      </c>
      <c r="Q2764" s="37">
        <v>31509.09</v>
      </c>
      <c r="R2764" s="37">
        <v>31509.09</v>
      </c>
      <c r="S2764" s="37">
        <v>31509.09</v>
      </c>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v>6921.27</v>
      </c>
      <c r="L2766" s="121">
        <v>6921.27</v>
      </c>
      <c r="M2766" s="121">
        <v>6921.27</v>
      </c>
      <c r="N2766" s="121">
        <v>6921.27</v>
      </c>
      <c r="O2766" s="37">
        <v>6921.27</v>
      </c>
      <c r="P2766" s="37">
        <v>6921.27</v>
      </c>
      <c r="Q2766" s="37">
        <v>6921.27</v>
      </c>
      <c r="R2766" s="37">
        <v>6921.27</v>
      </c>
      <c r="S2766" s="37">
        <v>6921.27</v>
      </c>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v>29399.13</v>
      </c>
      <c r="J2768" s="121">
        <v>29399.13</v>
      </c>
      <c r="K2768" s="121">
        <v>29399.13</v>
      </c>
      <c r="L2768" s="121">
        <v>29399.13</v>
      </c>
      <c r="M2768" s="121">
        <v>29399.13</v>
      </c>
      <c r="N2768" s="121">
        <v>29399.13</v>
      </c>
      <c r="O2768" s="37">
        <v>29399.130000000005</v>
      </c>
      <c r="P2768" s="37">
        <v>29399.130000000005</v>
      </c>
      <c r="Q2768" s="37">
        <v>29399.130000000005</v>
      </c>
      <c r="R2768" s="37">
        <v>29399.130000000005</v>
      </c>
      <c r="S2768" s="37">
        <v>29399.130000000005</v>
      </c>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v>455.93</v>
      </c>
      <c r="G2771" s="121">
        <v>455.93</v>
      </c>
      <c r="H2771" s="121">
        <v>455.93</v>
      </c>
      <c r="I2771" s="121">
        <v>455.93</v>
      </c>
      <c r="J2771" s="121">
        <v>455.93</v>
      </c>
      <c r="K2771" s="121">
        <v>455.93</v>
      </c>
      <c r="L2771" s="121">
        <v>455.93</v>
      </c>
      <c r="M2771" s="121">
        <v>455.93</v>
      </c>
      <c r="N2771" s="121">
        <v>455.93</v>
      </c>
      <c r="O2771" s="37">
        <v>455.93</v>
      </c>
      <c r="P2771" s="37">
        <v>455.93</v>
      </c>
      <c r="Q2771" s="37">
        <v>455.93</v>
      </c>
      <c r="R2771" s="37">
        <v>455.93</v>
      </c>
      <c r="S2771" s="37">
        <v>455.93</v>
      </c>
    </row>
    <row r="2772" spans="2:19">
      <c r="B2772" s="6">
        <v>2008</v>
      </c>
      <c r="C2772" s="36"/>
      <c r="D2772" s="36"/>
      <c r="E2772" s="121">
        <v>34675.69</v>
      </c>
      <c r="F2772" s="121">
        <v>34675.69</v>
      </c>
      <c r="G2772" s="121">
        <v>34675.69</v>
      </c>
      <c r="H2772" s="121">
        <v>34675.69</v>
      </c>
      <c r="I2772" s="121">
        <v>34675.69</v>
      </c>
      <c r="J2772" s="121">
        <v>34675.69</v>
      </c>
      <c r="K2772" s="121">
        <v>34675.69</v>
      </c>
      <c r="L2772" s="121">
        <v>34675.69</v>
      </c>
      <c r="M2772" s="121">
        <v>34675.69</v>
      </c>
      <c r="N2772" s="121">
        <v>34675.69</v>
      </c>
      <c r="O2772" s="37">
        <v>34675.69</v>
      </c>
      <c r="P2772" s="37">
        <v>34675.69</v>
      </c>
      <c r="Q2772" s="37">
        <v>34675.69</v>
      </c>
      <c r="R2772" s="37">
        <v>34675.69</v>
      </c>
      <c r="S2772" s="37">
        <v>34675.69</v>
      </c>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v>80371.100000000006</v>
      </c>
      <c r="D2774" s="121">
        <v>80371.100000000006</v>
      </c>
      <c r="E2774" s="121">
        <v>80371.100000000006</v>
      </c>
      <c r="F2774" s="121">
        <v>80371.100000000006</v>
      </c>
      <c r="G2774" s="121">
        <v>80371.100000000006</v>
      </c>
      <c r="H2774" s="121">
        <v>80371.100000000006</v>
      </c>
      <c r="I2774" s="121">
        <v>80371.100000000006</v>
      </c>
      <c r="J2774" s="121">
        <v>80371.100000000006</v>
      </c>
      <c r="K2774" s="121">
        <v>80371.100000000006</v>
      </c>
      <c r="L2774" s="121">
        <v>80371.100000000006</v>
      </c>
      <c r="M2774" s="121">
        <v>80371.100000000006</v>
      </c>
      <c r="N2774" s="121">
        <v>80371.100000000006</v>
      </c>
      <c r="O2774" s="37">
        <v>80371.100000000006</v>
      </c>
      <c r="P2774" s="37">
        <v>80371.100000000006</v>
      </c>
      <c r="Q2774" s="37">
        <v>80371.100000000006</v>
      </c>
      <c r="R2774" s="37">
        <v>80371.100000000006</v>
      </c>
      <c r="S2774" s="37">
        <v>80371.100000000006</v>
      </c>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v>7903.99</v>
      </c>
      <c r="D2777" s="121">
        <v>7903.99</v>
      </c>
      <c r="E2777" s="121">
        <v>7903.99</v>
      </c>
      <c r="F2777" s="121">
        <v>7903.99</v>
      </c>
      <c r="G2777" s="121">
        <v>7903.99</v>
      </c>
      <c r="H2777" s="121">
        <v>7903.99</v>
      </c>
      <c r="I2777" s="121">
        <v>7903.99</v>
      </c>
      <c r="J2777" s="121">
        <v>7903.99</v>
      </c>
      <c r="K2777" s="121">
        <v>7903.99</v>
      </c>
      <c r="L2777" s="121">
        <v>7903.99</v>
      </c>
      <c r="M2777" s="121">
        <v>7903.99</v>
      </c>
      <c r="N2777" s="121">
        <v>7903.99</v>
      </c>
      <c r="O2777" s="37">
        <v>7903.99</v>
      </c>
      <c r="P2777" s="37">
        <v>7903.99</v>
      </c>
      <c r="Q2777" s="37">
        <v>7903.99</v>
      </c>
      <c r="R2777" s="37">
        <v>7903.99</v>
      </c>
      <c r="S2777" s="37">
        <v>7903.99</v>
      </c>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v>13498.449999999999</v>
      </c>
      <c r="D2779" s="121">
        <v>13498.45</v>
      </c>
      <c r="E2779" s="121">
        <v>13498.45</v>
      </c>
      <c r="F2779" s="121">
        <v>13498.45</v>
      </c>
      <c r="G2779" s="121">
        <v>13498.45</v>
      </c>
      <c r="H2779" s="121">
        <v>13498.45</v>
      </c>
      <c r="I2779" s="121">
        <v>13498.45</v>
      </c>
      <c r="J2779" s="121">
        <v>13498.45</v>
      </c>
      <c r="K2779" s="121">
        <v>13498.45</v>
      </c>
      <c r="L2779" s="121">
        <v>13498.45</v>
      </c>
      <c r="M2779" s="121">
        <v>13498.45</v>
      </c>
      <c r="N2779" s="121">
        <v>13498.45</v>
      </c>
      <c r="O2779" s="37">
        <v>13498.449999999999</v>
      </c>
      <c r="P2779" s="37">
        <v>13498.449999999999</v>
      </c>
      <c r="Q2779" s="37">
        <v>13498.449999999999</v>
      </c>
      <c r="R2779" s="37">
        <v>13498.449999999999</v>
      </c>
      <c r="S2779" s="37">
        <v>13498.449999999999</v>
      </c>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101773.54000000001</v>
      </c>
      <c r="D2851" s="8">
        <f>SUM(D2773:D2850)</f>
        <v>101773.54000000001</v>
      </c>
      <c r="E2851" s="8">
        <f>SUM(E2772:E2850)</f>
        <v>136449.23000000001</v>
      </c>
      <c r="F2851" s="8">
        <f>SUM(F2771:F2850)</f>
        <v>136905.16</v>
      </c>
      <c r="G2851" s="8">
        <f>SUM(G2770:G2850)</f>
        <v>136905.16</v>
      </c>
      <c r="H2851" s="8">
        <f>SUM(H2764:H2850)</f>
        <v>136905.16</v>
      </c>
      <c r="I2851" s="8">
        <f>SUM(I2764:I2850)</f>
        <v>166304.29</v>
      </c>
      <c r="J2851" s="8">
        <f t="shared" ref="J2851" si="55">SUM(J2764:J2850)</f>
        <v>166304.29</v>
      </c>
      <c r="K2851" s="8">
        <f>SUM(K2764:K2850)</f>
        <v>173225.56</v>
      </c>
      <c r="L2851" s="8">
        <f t="shared" ref="L2851" si="56">SUM(L2764:L2850)</f>
        <v>173225.56</v>
      </c>
      <c r="M2851" s="8">
        <f>SUM(M2764:M2850)</f>
        <v>204734.65000000002</v>
      </c>
      <c r="N2851" s="11">
        <f>SUM(N2759:N2850)</f>
        <v>204734.65000000002</v>
      </c>
      <c r="O2851" s="11">
        <f>SUM(O2759:O2850)</f>
        <v>239587.38000000003</v>
      </c>
      <c r="P2851" s="11">
        <f>SUM(P2759:P2850)</f>
        <v>240294.7</v>
      </c>
      <c r="Q2851" s="11">
        <f>SUM(Q2759:Q2850)</f>
        <v>240294.7</v>
      </c>
      <c r="R2851" s="11">
        <f>SUM(R2758:R2850)</f>
        <v>482724.96</v>
      </c>
      <c r="S2851" s="11">
        <f>SUM(S2758:S2850)</f>
        <v>482724.96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5409</v>
      </c>
      <c r="S2854" s="37">
        <v>5409</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v>22874.75</v>
      </c>
      <c r="G2866" s="121">
        <v>22874.75</v>
      </c>
      <c r="H2866" s="121">
        <v>22874.75</v>
      </c>
      <c r="I2866" s="121">
        <v>22874.75</v>
      </c>
      <c r="J2866" s="121">
        <v>22874.75</v>
      </c>
      <c r="K2866" s="121">
        <v>22874.75</v>
      </c>
      <c r="L2866" s="121">
        <v>22874.75</v>
      </c>
      <c r="M2866" s="121">
        <v>22874.75</v>
      </c>
      <c r="N2866" s="121">
        <v>22874.75</v>
      </c>
      <c r="O2866" s="37">
        <v>22874.75</v>
      </c>
      <c r="P2866" s="37">
        <v>22874.75</v>
      </c>
      <c r="Q2866" s="37">
        <v>22874.75</v>
      </c>
      <c r="R2866" s="37">
        <v>22874.75</v>
      </c>
      <c r="S2866" s="37">
        <v>22874.75</v>
      </c>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v>85981.64</v>
      </c>
      <c r="E2868" s="121">
        <v>85981.64</v>
      </c>
      <c r="F2868" s="121">
        <v>85981.64</v>
      </c>
      <c r="G2868" s="121">
        <v>85981.64</v>
      </c>
      <c r="H2868" s="121">
        <v>85981.64</v>
      </c>
      <c r="I2868" s="121">
        <v>85981.64</v>
      </c>
      <c r="J2868" s="121">
        <v>85981.64</v>
      </c>
      <c r="K2868" s="121">
        <v>85981.64</v>
      </c>
      <c r="L2868" s="121">
        <v>85981.64</v>
      </c>
      <c r="M2868" s="121">
        <v>85981.64</v>
      </c>
      <c r="N2868" s="121">
        <v>85981.64</v>
      </c>
      <c r="O2868" s="37">
        <v>85981.64</v>
      </c>
      <c r="P2868" s="37">
        <v>85981.64</v>
      </c>
      <c r="Q2868" s="37">
        <v>85981.64</v>
      </c>
      <c r="R2868" s="37">
        <v>85981.64</v>
      </c>
      <c r="S2868" s="37">
        <v>85981.64</v>
      </c>
    </row>
    <row r="2869" spans="2:19">
      <c r="B2869" s="6">
        <v>2006</v>
      </c>
      <c r="C2869" s="37">
        <v>123319.51000000002</v>
      </c>
      <c r="D2869" s="121">
        <v>123319.51</v>
      </c>
      <c r="E2869" s="121">
        <v>123319.51</v>
      </c>
      <c r="F2869" s="121">
        <v>123319.51</v>
      </c>
      <c r="G2869" s="121">
        <v>123319.51</v>
      </c>
      <c r="H2869" s="121">
        <v>123319.51</v>
      </c>
      <c r="I2869" s="121">
        <v>123319.51</v>
      </c>
      <c r="J2869" s="121">
        <v>123319.51</v>
      </c>
      <c r="K2869" s="121">
        <v>123319.51</v>
      </c>
      <c r="L2869" s="121">
        <v>123319.51</v>
      </c>
      <c r="M2869" s="121">
        <v>123319.51</v>
      </c>
      <c r="N2869" s="121">
        <v>123319.51</v>
      </c>
      <c r="O2869" s="37">
        <v>123319.51000000002</v>
      </c>
      <c r="P2869" s="37">
        <v>123319.51000000002</v>
      </c>
      <c r="Q2869" s="37">
        <v>123319.51000000002</v>
      </c>
      <c r="R2869" s="37">
        <v>123319.51000000002</v>
      </c>
      <c r="S2869" s="37">
        <v>123319.51000000002</v>
      </c>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c r="D2875" s="121"/>
      <c r="E2875" s="121"/>
      <c r="F2875" s="121"/>
      <c r="G2875" s="121"/>
      <c r="H2875" s="121"/>
      <c r="I2875" s="121"/>
      <c r="J2875" s="121"/>
      <c r="K2875" s="121"/>
      <c r="L2875" s="121"/>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123319.51000000002</v>
      </c>
      <c r="D2946" s="8">
        <f>SUM(D2868:D2945)</f>
        <v>209301.15</v>
      </c>
      <c r="E2946" s="8">
        <f>SUM(E2867:E2945)</f>
        <v>209301.15</v>
      </c>
      <c r="F2946" s="8">
        <f>SUM(F2866:F2945)</f>
        <v>232175.9</v>
      </c>
      <c r="G2946" s="8">
        <f>SUM(G2865:G2945)</f>
        <v>232175.9</v>
      </c>
      <c r="H2946" s="8">
        <f>SUM(H2859:H2945)</f>
        <v>232175.9</v>
      </c>
      <c r="I2946" s="8">
        <f>SUM(I2859:I2945)</f>
        <v>232175.9</v>
      </c>
      <c r="J2946" s="8">
        <f t="shared" ref="J2946" si="57">SUM(J2859:J2945)</f>
        <v>232175.9</v>
      </c>
      <c r="K2946" s="8">
        <f>SUM(K2859:K2945)</f>
        <v>232175.9</v>
      </c>
      <c r="L2946" s="8">
        <f t="shared" ref="L2946" si="58">SUM(L2859:L2945)</f>
        <v>232175.9</v>
      </c>
      <c r="M2946" s="11">
        <f>SUM(M2859:M2945)</f>
        <v>232175.9</v>
      </c>
      <c r="N2946" s="11">
        <f>SUM(N2854:N2945)</f>
        <v>232175.9</v>
      </c>
      <c r="O2946" s="11">
        <f>SUM(O2854:O2945)</f>
        <v>232175.90000000002</v>
      </c>
      <c r="P2946" s="11">
        <f>SUM(P2854:P2945)</f>
        <v>232175.90000000002</v>
      </c>
      <c r="Q2946" s="11">
        <f>SUM(Q2854:Q2945)</f>
        <v>232175.90000000002</v>
      </c>
      <c r="R2946" s="11">
        <f>SUM(R2853:R2945)</f>
        <v>237584.90000000002</v>
      </c>
      <c r="S2946" s="11">
        <f>SUM(S2853:S2945)</f>
        <v>237584.90000000002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4770</v>
      </c>
      <c r="S2949" s="37">
        <v>4770</v>
      </c>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121"/>
      <c r="O2953" s="37"/>
      <c r="P2953" s="37"/>
      <c r="Q2953" s="37"/>
      <c r="R2953" s="37"/>
      <c r="S2953" s="37"/>
    </row>
    <row r="2954" spans="1:19">
      <c r="B2954" s="6">
        <v>2016</v>
      </c>
      <c r="C2954" s="36"/>
      <c r="D2954" s="36"/>
      <c r="E2954" s="36"/>
      <c r="F2954" s="36"/>
      <c r="G2954" s="36"/>
      <c r="H2954" s="36"/>
      <c r="I2954" s="36"/>
      <c r="J2954" s="36"/>
      <c r="K2954" s="36"/>
      <c r="L2954" s="36"/>
      <c r="M2954" s="121"/>
      <c r="N2954" s="121"/>
      <c r="O2954" s="37"/>
      <c r="P2954" s="37"/>
      <c r="Q2954" s="37"/>
      <c r="R2954" s="37"/>
      <c r="S2954" s="37"/>
    </row>
    <row r="2955" spans="1:19">
      <c r="B2955" s="6">
        <v>2015</v>
      </c>
      <c r="C2955" s="36"/>
      <c r="D2955" s="36"/>
      <c r="E2955" s="36"/>
      <c r="F2955" s="36"/>
      <c r="G2955" s="36"/>
      <c r="H2955" s="36"/>
      <c r="I2955" s="36"/>
      <c r="J2955" s="36"/>
      <c r="K2955" s="36"/>
      <c r="L2955" s="121"/>
      <c r="M2955" s="121"/>
      <c r="N2955" s="121"/>
      <c r="O2955" s="37"/>
      <c r="P2955" s="37"/>
      <c r="Q2955" s="37"/>
      <c r="R2955" s="37"/>
      <c r="S2955" s="37"/>
    </row>
    <row r="2956" spans="1:19">
      <c r="B2956" s="6">
        <v>2014</v>
      </c>
      <c r="C2956" s="36"/>
      <c r="D2956" s="36"/>
      <c r="E2956" s="36"/>
      <c r="F2956" s="36"/>
      <c r="G2956" s="36"/>
      <c r="H2956" s="36"/>
      <c r="I2956" s="36"/>
      <c r="J2956" s="36"/>
      <c r="K2956" s="121"/>
      <c r="L2956" s="121"/>
      <c r="M2956" s="121"/>
      <c r="N2956" s="121"/>
      <c r="O2956" s="37"/>
      <c r="P2956" s="37"/>
      <c r="Q2956" s="37"/>
      <c r="R2956" s="37"/>
      <c r="S2956" s="37"/>
    </row>
    <row r="2957" spans="1:19">
      <c r="B2957" s="6">
        <v>2013</v>
      </c>
      <c r="C2957" s="36"/>
      <c r="D2957" s="36"/>
      <c r="E2957" s="36"/>
      <c r="F2957" s="36"/>
      <c r="G2957" s="36"/>
      <c r="H2957" s="36"/>
      <c r="I2957" s="36"/>
      <c r="J2957" s="121"/>
      <c r="K2957" s="121"/>
      <c r="L2957" s="121"/>
      <c r="M2957" s="121"/>
      <c r="N2957" s="121"/>
      <c r="O2957" s="37"/>
      <c r="P2957" s="37"/>
      <c r="Q2957" s="37"/>
      <c r="R2957" s="37"/>
      <c r="S2957" s="37"/>
    </row>
    <row r="2958" spans="1:19">
      <c r="B2958" s="6">
        <v>2012</v>
      </c>
      <c r="C2958" s="36"/>
      <c r="D2958" s="36"/>
      <c r="E2958" s="36"/>
      <c r="F2958" s="36"/>
      <c r="G2958" s="36"/>
      <c r="H2958" s="36"/>
      <c r="I2958" s="121">
        <v>41447.19</v>
      </c>
      <c r="J2958" s="121">
        <v>41447.19</v>
      </c>
      <c r="K2958" s="121">
        <v>41447.19</v>
      </c>
      <c r="L2958" s="121">
        <v>41447.19</v>
      </c>
      <c r="M2958" s="121">
        <v>41447.19</v>
      </c>
      <c r="N2958" s="121">
        <v>41447.19</v>
      </c>
      <c r="O2958" s="37">
        <v>41447.19</v>
      </c>
      <c r="P2958" s="37">
        <v>41447.19</v>
      </c>
      <c r="Q2958" s="37">
        <v>41447.19</v>
      </c>
      <c r="R2958" s="37">
        <v>41447.19</v>
      </c>
      <c r="S2958" s="37">
        <v>41447.19</v>
      </c>
    </row>
    <row r="2959" spans="1:19">
      <c r="B2959" s="6">
        <v>2011</v>
      </c>
      <c r="C2959" s="36"/>
      <c r="D2959" s="36"/>
      <c r="E2959" s="36"/>
      <c r="F2959" s="36"/>
      <c r="G2959" s="36"/>
      <c r="H2959" s="121"/>
      <c r="I2959" s="121"/>
      <c r="J2959" s="121"/>
      <c r="K2959" s="121"/>
      <c r="L2959" s="121"/>
      <c r="M2959" s="121"/>
      <c r="N2959" s="121"/>
      <c r="O2959" s="37"/>
      <c r="P2959" s="37"/>
      <c r="Q2959" s="37"/>
      <c r="R2959" s="37"/>
      <c r="S2959" s="37"/>
    </row>
    <row r="2960" spans="1:19">
      <c r="B2960" s="6">
        <v>2010</v>
      </c>
      <c r="C2960" s="36"/>
      <c r="D2960" s="36"/>
      <c r="E2960" s="36"/>
      <c r="F2960" s="36"/>
      <c r="G2960" s="121"/>
      <c r="H2960" s="121"/>
      <c r="I2960" s="121"/>
      <c r="J2960" s="121"/>
      <c r="K2960" s="121"/>
      <c r="L2960" s="121"/>
      <c r="M2960" s="121"/>
      <c r="N2960" s="121"/>
      <c r="O2960" s="37"/>
      <c r="P2960" s="37"/>
      <c r="Q2960" s="37"/>
      <c r="R2960" s="37"/>
      <c r="S2960" s="37"/>
    </row>
    <row r="2961" spans="2:19">
      <c r="B2961" s="6">
        <v>2009</v>
      </c>
      <c r="C2961" s="36"/>
      <c r="D2961" s="36"/>
      <c r="E2961" s="36"/>
      <c r="F2961" s="121"/>
      <c r="G2961" s="121"/>
      <c r="H2961" s="121"/>
      <c r="I2961" s="121"/>
      <c r="J2961" s="121"/>
      <c r="K2961" s="121"/>
      <c r="L2961" s="121"/>
      <c r="M2961" s="121"/>
      <c r="N2961" s="121"/>
      <c r="O2961" s="37"/>
      <c r="P2961" s="37"/>
      <c r="Q2961" s="37"/>
      <c r="R2961" s="37"/>
      <c r="S2961" s="37"/>
    </row>
    <row r="2962" spans="2:19">
      <c r="B2962" s="6">
        <v>2008</v>
      </c>
      <c r="C2962" s="36"/>
      <c r="D2962" s="36"/>
      <c r="E2962" s="121">
        <v>43755.55</v>
      </c>
      <c r="F2962" s="121">
        <v>43755.55</v>
      </c>
      <c r="G2962" s="121">
        <v>43755.55</v>
      </c>
      <c r="H2962" s="121">
        <v>43755.55</v>
      </c>
      <c r="I2962" s="121">
        <v>43755.55</v>
      </c>
      <c r="J2962" s="121">
        <v>43755.55</v>
      </c>
      <c r="K2962" s="121">
        <v>43755.55</v>
      </c>
      <c r="L2962" s="121">
        <v>43755.55</v>
      </c>
      <c r="M2962" s="121">
        <v>43755.55</v>
      </c>
      <c r="N2962" s="121">
        <v>43755.55</v>
      </c>
      <c r="O2962" s="37">
        <v>43755.55</v>
      </c>
      <c r="P2962" s="37">
        <v>43755.55</v>
      </c>
      <c r="Q2962" s="37">
        <v>43755.55</v>
      </c>
      <c r="R2962" s="37">
        <v>43755.55</v>
      </c>
      <c r="S2962" s="37">
        <v>43755.55</v>
      </c>
    </row>
    <row r="2963" spans="2:19">
      <c r="B2963" s="6">
        <v>2007</v>
      </c>
      <c r="C2963" s="36"/>
      <c r="D2963" s="121">
        <v>25893.3</v>
      </c>
      <c r="E2963" s="121">
        <v>25893.3</v>
      </c>
      <c r="F2963" s="121">
        <v>25893.3</v>
      </c>
      <c r="G2963" s="121">
        <v>25893.3</v>
      </c>
      <c r="H2963" s="121">
        <v>25893.3</v>
      </c>
      <c r="I2963" s="121">
        <v>25893.3</v>
      </c>
      <c r="J2963" s="121">
        <v>25893.3</v>
      </c>
      <c r="K2963" s="121">
        <v>25893.3</v>
      </c>
      <c r="L2963" s="121">
        <v>25893.3</v>
      </c>
      <c r="M2963" s="121">
        <v>25893.3</v>
      </c>
      <c r="N2963" s="121">
        <v>25893.3</v>
      </c>
      <c r="O2963" s="37">
        <v>25893.300000000003</v>
      </c>
      <c r="P2963" s="37">
        <v>25893.300000000003</v>
      </c>
      <c r="Q2963" s="37">
        <v>25893.300000000003</v>
      </c>
      <c r="R2963" s="37">
        <v>25893.300000000003</v>
      </c>
      <c r="S2963" s="37">
        <v>25893.300000000003</v>
      </c>
    </row>
    <row r="2964" spans="2:19">
      <c r="B2964" s="6">
        <v>2006</v>
      </c>
      <c r="C2964" s="37">
        <v>61934</v>
      </c>
      <c r="D2964" s="121">
        <v>61934</v>
      </c>
      <c r="E2964" s="121">
        <v>61934</v>
      </c>
      <c r="F2964" s="121">
        <v>61934</v>
      </c>
      <c r="G2964" s="121">
        <v>61934</v>
      </c>
      <c r="H2964" s="121">
        <v>61934</v>
      </c>
      <c r="I2964" s="121">
        <v>61934</v>
      </c>
      <c r="J2964" s="121">
        <v>61934</v>
      </c>
      <c r="K2964" s="121">
        <v>61934</v>
      </c>
      <c r="L2964" s="121">
        <v>61934</v>
      </c>
      <c r="M2964" s="121">
        <v>61934</v>
      </c>
      <c r="N2964" s="121">
        <v>61934</v>
      </c>
      <c r="O2964" s="37">
        <v>61934</v>
      </c>
      <c r="P2964" s="37">
        <v>61934</v>
      </c>
      <c r="Q2964" s="37">
        <v>61934</v>
      </c>
      <c r="R2964" s="37">
        <v>61934</v>
      </c>
      <c r="S2964" s="37">
        <v>61934</v>
      </c>
    </row>
    <row r="2965" spans="2:19">
      <c r="B2965" s="6">
        <v>2005</v>
      </c>
      <c r="C2965" s="37"/>
      <c r="D2965" s="121"/>
      <c r="E2965" s="121"/>
      <c r="F2965" s="121"/>
      <c r="G2965" s="121"/>
      <c r="H2965" s="121"/>
      <c r="I2965" s="121"/>
      <c r="J2965" s="121"/>
      <c r="K2965" s="121"/>
      <c r="L2965" s="121"/>
      <c r="M2965" s="121"/>
      <c r="N2965" s="121"/>
      <c r="O2965" s="37"/>
      <c r="P2965" s="37"/>
      <c r="Q2965" s="37"/>
      <c r="R2965" s="37"/>
      <c r="S2965" s="37"/>
    </row>
    <row r="2966" spans="2:19">
      <c r="B2966" s="6">
        <v>2004</v>
      </c>
      <c r="C2966" s="37"/>
      <c r="D2966" s="121"/>
      <c r="E2966" s="121"/>
      <c r="F2966" s="121"/>
      <c r="G2966" s="121"/>
      <c r="H2966" s="121"/>
      <c r="I2966" s="121"/>
      <c r="J2966" s="121"/>
      <c r="K2966" s="121"/>
      <c r="L2966" s="121"/>
      <c r="M2966" s="121"/>
      <c r="N2966" s="121"/>
      <c r="O2966" s="37"/>
      <c r="P2966" s="37"/>
      <c r="Q2966" s="37"/>
      <c r="R2966" s="37"/>
      <c r="S2966" s="37"/>
    </row>
    <row r="2967" spans="2:19">
      <c r="B2967" s="6">
        <v>2003</v>
      </c>
      <c r="C2967" s="37"/>
      <c r="D2967" s="121"/>
      <c r="E2967" s="121"/>
      <c r="F2967" s="121"/>
      <c r="G2967" s="121"/>
      <c r="H2967" s="121"/>
      <c r="I2967" s="121"/>
      <c r="J2967" s="121"/>
      <c r="K2967" s="121"/>
      <c r="L2967" s="121"/>
      <c r="M2967" s="121"/>
      <c r="N2967" s="121"/>
      <c r="O2967" s="37"/>
      <c r="P2967" s="37"/>
      <c r="Q2967" s="37"/>
      <c r="R2967" s="37"/>
      <c r="S2967" s="37"/>
    </row>
    <row r="2968" spans="2:19">
      <c r="B2968" s="6">
        <v>2002</v>
      </c>
      <c r="C2968" s="37"/>
      <c r="D2968" s="121"/>
      <c r="E2968" s="121"/>
      <c r="F2968" s="121"/>
      <c r="G2968" s="121"/>
      <c r="H2968" s="121"/>
      <c r="I2968" s="121"/>
      <c r="J2968" s="121"/>
      <c r="K2968" s="121"/>
      <c r="L2968" s="121"/>
      <c r="M2968" s="121"/>
      <c r="N2968" s="121"/>
      <c r="O2968" s="37"/>
      <c r="P2968" s="37"/>
      <c r="Q2968" s="37"/>
      <c r="R2968" s="37"/>
      <c r="S2968" s="37"/>
    </row>
    <row r="2969" spans="2:19">
      <c r="B2969" s="6">
        <v>2001</v>
      </c>
      <c r="C2969" s="37"/>
      <c r="D2969" s="121"/>
      <c r="E2969" s="121"/>
      <c r="F2969" s="121"/>
      <c r="G2969" s="121"/>
      <c r="H2969" s="121"/>
      <c r="I2969" s="121"/>
      <c r="J2969" s="121"/>
      <c r="K2969" s="121"/>
      <c r="L2969" s="121"/>
      <c r="M2969" s="121"/>
      <c r="N2969" s="121"/>
      <c r="O2969" s="37"/>
      <c r="P2969" s="37"/>
      <c r="Q2969" s="37"/>
      <c r="R2969" s="37"/>
      <c r="S2969" s="37"/>
    </row>
    <row r="2970" spans="2:19">
      <c r="B2970" s="6">
        <v>2000</v>
      </c>
      <c r="C2970" s="37"/>
      <c r="D2970" s="121"/>
      <c r="E2970" s="121"/>
      <c r="F2970" s="121"/>
      <c r="G2970" s="121"/>
      <c r="H2970" s="121"/>
      <c r="I2970" s="121"/>
      <c r="J2970" s="121"/>
      <c r="K2970" s="121"/>
      <c r="L2970" s="121"/>
      <c r="M2970" s="121"/>
      <c r="N2970" s="121"/>
      <c r="O2970" s="37"/>
      <c r="P2970" s="37"/>
      <c r="Q2970" s="37"/>
      <c r="R2970" s="37"/>
      <c r="S2970" s="37"/>
    </row>
    <row r="2971" spans="2:19">
      <c r="B2971" s="6">
        <v>1999</v>
      </c>
      <c r="C2971" s="37"/>
      <c r="D2971" s="121"/>
      <c r="E2971" s="121"/>
      <c r="F2971" s="121"/>
      <c r="G2971" s="121"/>
      <c r="H2971" s="121"/>
      <c r="I2971" s="121"/>
      <c r="J2971" s="121"/>
      <c r="K2971" s="121"/>
      <c r="L2971" s="121"/>
      <c r="M2971" s="121"/>
      <c r="N2971" s="121"/>
      <c r="O2971" s="37"/>
      <c r="P2971" s="37"/>
      <c r="Q2971" s="37"/>
      <c r="R2971" s="37"/>
      <c r="S2971" s="37"/>
    </row>
    <row r="2972" spans="2:19">
      <c r="B2972" s="6">
        <v>1998</v>
      </c>
      <c r="C2972" s="37"/>
      <c r="D2972" s="121"/>
      <c r="E2972" s="121"/>
      <c r="F2972" s="121"/>
      <c r="G2972" s="121"/>
      <c r="H2972" s="121"/>
      <c r="I2972" s="121"/>
      <c r="J2972" s="121"/>
      <c r="K2972" s="121"/>
      <c r="L2972" s="121"/>
      <c r="M2972" s="121"/>
      <c r="N2972" s="121"/>
      <c r="O2972" s="37"/>
      <c r="P2972" s="37"/>
      <c r="Q2972" s="37"/>
      <c r="R2972" s="37"/>
      <c r="S2972" s="37"/>
    </row>
    <row r="2973" spans="2:19">
      <c r="B2973" s="6">
        <v>1997</v>
      </c>
      <c r="C2973" s="37"/>
      <c r="D2973" s="121"/>
      <c r="E2973" s="121"/>
      <c r="F2973" s="121"/>
      <c r="G2973" s="121"/>
      <c r="H2973" s="121"/>
      <c r="I2973" s="121"/>
      <c r="J2973" s="121"/>
      <c r="K2973" s="121"/>
      <c r="L2973" s="121"/>
      <c r="M2973" s="121"/>
      <c r="N2973" s="121"/>
      <c r="O2973" s="37"/>
      <c r="P2973" s="37"/>
      <c r="Q2973" s="37"/>
      <c r="R2973" s="37"/>
      <c r="S2973" s="37"/>
    </row>
    <row r="2974" spans="2:19">
      <c r="B2974" s="6">
        <v>1996</v>
      </c>
      <c r="C2974" s="37"/>
      <c r="D2974" s="121"/>
      <c r="E2974" s="121"/>
      <c r="F2974" s="121"/>
      <c r="G2974" s="121"/>
      <c r="H2974" s="121"/>
      <c r="I2974" s="121"/>
      <c r="J2974" s="121"/>
      <c r="K2974" s="121"/>
      <c r="L2974" s="121"/>
      <c r="M2974" s="121"/>
      <c r="N2974" s="121"/>
      <c r="O2974" s="37"/>
      <c r="P2974" s="37"/>
      <c r="Q2974" s="37"/>
      <c r="R2974" s="37"/>
      <c r="S2974" s="37"/>
    </row>
    <row r="2975" spans="2:19">
      <c r="B2975" s="6">
        <v>1995</v>
      </c>
      <c r="C2975" s="37"/>
      <c r="D2975" s="121"/>
      <c r="E2975" s="121"/>
      <c r="F2975" s="121"/>
      <c r="G2975" s="121"/>
      <c r="H2975" s="121"/>
      <c r="I2975" s="121"/>
      <c r="J2975" s="121"/>
      <c r="K2975" s="121"/>
      <c r="L2975" s="121"/>
      <c r="M2975" s="121"/>
      <c r="N2975" s="121"/>
      <c r="O2975" s="37"/>
      <c r="P2975" s="37"/>
      <c r="Q2975" s="37"/>
      <c r="R2975" s="37"/>
      <c r="S2975" s="37"/>
    </row>
    <row r="2976" spans="2:19">
      <c r="B2976" s="6">
        <v>1994</v>
      </c>
      <c r="C2976" s="37"/>
      <c r="D2976" s="121"/>
      <c r="E2976" s="121"/>
      <c r="F2976" s="121"/>
      <c r="G2976" s="121"/>
      <c r="H2976" s="121"/>
      <c r="I2976" s="121"/>
      <c r="J2976" s="121"/>
      <c r="K2976" s="121"/>
      <c r="L2976" s="121"/>
      <c r="M2976" s="121"/>
      <c r="N2976" s="121"/>
      <c r="O2976" s="37"/>
      <c r="P2976" s="37"/>
      <c r="Q2976" s="37"/>
      <c r="R2976" s="37"/>
      <c r="S2976" s="37"/>
    </row>
    <row r="2977" spans="2:19">
      <c r="B2977" s="6">
        <v>1993</v>
      </c>
      <c r="C2977" s="37"/>
      <c r="D2977" s="121"/>
      <c r="E2977" s="121"/>
      <c r="F2977" s="121"/>
      <c r="G2977" s="121"/>
      <c r="H2977" s="121"/>
      <c r="I2977" s="121"/>
      <c r="J2977" s="121"/>
      <c r="K2977" s="121"/>
      <c r="L2977" s="121"/>
      <c r="M2977" s="121"/>
      <c r="N2977" s="121"/>
      <c r="O2977" s="37"/>
      <c r="P2977" s="37"/>
      <c r="Q2977" s="37"/>
      <c r="R2977" s="37"/>
      <c r="S2977" s="37"/>
    </row>
    <row r="2978" spans="2:19">
      <c r="B2978" s="6">
        <v>1992</v>
      </c>
      <c r="C2978" s="37"/>
      <c r="D2978" s="121"/>
      <c r="E2978" s="121"/>
      <c r="F2978" s="121"/>
      <c r="G2978" s="121"/>
      <c r="H2978" s="121"/>
      <c r="I2978" s="121"/>
      <c r="J2978" s="121"/>
      <c r="K2978" s="121"/>
      <c r="L2978" s="121"/>
      <c r="M2978" s="121"/>
      <c r="N2978" s="121"/>
      <c r="O2978" s="37"/>
      <c r="P2978" s="37"/>
      <c r="Q2978" s="37"/>
      <c r="R2978" s="37"/>
      <c r="S2978" s="37"/>
    </row>
    <row r="2979" spans="2:19">
      <c r="B2979" s="6">
        <v>1991</v>
      </c>
      <c r="C2979" s="37"/>
      <c r="D2979" s="121"/>
      <c r="E2979" s="121"/>
      <c r="F2979" s="121"/>
      <c r="G2979" s="121"/>
      <c r="H2979" s="121"/>
      <c r="I2979" s="121"/>
      <c r="J2979" s="121"/>
      <c r="K2979" s="121"/>
      <c r="L2979" s="121"/>
      <c r="M2979" s="121"/>
      <c r="N2979" s="121"/>
      <c r="O2979" s="37"/>
      <c r="P2979" s="37"/>
      <c r="Q2979" s="37"/>
      <c r="R2979" s="37"/>
      <c r="S2979" s="37"/>
    </row>
    <row r="2980" spans="2:19">
      <c r="B2980" s="6">
        <v>1990</v>
      </c>
      <c r="C2980" s="37"/>
      <c r="D2980" s="121"/>
      <c r="E2980" s="121"/>
      <c r="F2980" s="121"/>
      <c r="G2980" s="121"/>
      <c r="H2980" s="121"/>
      <c r="I2980" s="121"/>
      <c r="J2980" s="121"/>
      <c r="K2980" s="121"/>
      <c r="L2980" s="121"/>
      <c r="M2980" s="121"/>
      <c r="N2980" s="121"/>
      <c r="O2980" s="37"/>
      <c r="P2980" s="37"/>
      <c r="Q2980" s="37"/>
      <c r="R2980" s="37"/>
      <c r="S2980" s="37"/>
    </row>
    <row r="2981" spans="2:19">
      <c r="B2981" s="6">
        <v>1989</v>
      </c>
      <c r="C2981" s="37"/>
      <c r="D2981" s="121"/>
      <c r="E2981" s="121"/>
      <c r="F2981" s="121"/>
      <c r="G2981" s="121"/>
      <c r="H2981" s="121"/>
      <c r="I2981" s="121"/>
      <c r="J2981" s="121"/>
      <c r="K2981" s="121"/>
      <c r="L2981" s="121"/>
      <c r="M2981" s="121"/>
      <c r="N2981" s="121"/>
      <c r="O2981" s="37"/>
      <c r="P2981" s="37"/>
      <c r="Q2981" s="37"/>
      <c r="R2981" s="37"/>
      <c r="S2981" s="37"/>
    </row>
    <row r="2982" spans="2:19">
      <c r="B2982" s="6">
        <v>1988</v>
      </c>
      <c r="C2982" s="37"/>
      <c r="D2982" s="121"/>
      <c r="E2982" s="121"/>
      <c r="F2982" s="121"/>
      <c r="G2982" s="121"/>
      <c r="H2982" s="121"/>
      <c r="I2982" s="121"/>
      <c r="J2982" s="121"/>
      <c r="K2982" s="121"/>
      <c r="L2982" s="121"/>
      <c r="M2982" s="121"/>
      <c r="N2982" s="121"/>
      <c r="O2982" s="37"/>
      <c r="P2982" s="37"/>
      <c r="Q2982" s="37"/>
      <c r="R2982" s="37"/>
      <c r="S2982" s="37"/>
    </row>
    <row r="2983" spans="2:19">
      <c r="B2983" s="6">
        <v>1987</v>
      </c>
      <c r="C2983" s="37"/>
      <c r="D2983" s="121"/>
      <c r="E2983" s="121"/>
      <c r="F2983" s="121"/>
      <c r="G2983" s="121"/>
      <c r="H2983" s="121"/>
      <c r="I2983" s="121"/>
      <c r="J2983" s="121"/>
      <c r="K2983" s="121"/>
      <c r="L2983" s="121"/>
      <c r="M2983" s="121"/>
      <c r="N2983" s="121"/>
      <c r="O2983" s="37"/>
      <c r="P2983" s="37"/>
      <c r="Q2983" s="37"/>
      <c r="R2983" s="37"/>
      <c r="S2983" s="37"/>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c r="D2986" s="121"/>
      <c r="E2986" s="121"/>
      <c r="F2986" s="121"/>
      <c r="G2986" s="121"/>
      <c r="H2986" s="121"/>
      <c r="I2986" s="121"/>
      <c r="J2986" s="121"/>
      <c r="K2986" s="121"/>
      <c r="L2986" s="121"/>
      <c r="M2986" s="121"/>
      <c r="N2986" s="121"/>
      <c r="O2986" s="37"/>
      <c r="P2986" s="37"/>
      <c r="Q2986" s="37"/>
      <c r="R2986" s="37"/>
      <c r="S2986" s="37"/>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c r="D2988" s="121"/>
      <c r="E2988" s="121"/>
      <c r="F2988" s="121"/>
      <c r="G2988" s="121"/>
      <c r="H2988" s="121"/>
      <c r="I2988" s="121"/>
      <c r="J2988" s="121"/>
      <c r="K2988" s="121"/>
      <c r="L2988" s="121"/>
      <c r="M2988" s="121"/>
      <c r="N2988" s="121"/>
      <c r="O2988" s="37"/>
      <c r="P2988" s="37"/>
      <c r="Q2988" s="37"/>
      <c r="R2988" s="37"/>
      <c r="S2988" s="37"/>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c r="D2990" s="121"/>
      <c r="E2990" s="121"/>
      <c r="F2990" s="121"/>
      <c r="G2990" s="121"/>
      <c r="H2990" s="121"/>
      <c r="I2990" s="121"/>
      <c r="J2990" s="121"/>
      <c r="K2990" s="121"/>
      <c r="L2990" s="121"/>
      <c r="M2990" s="121"/>
      <c r="N2990" s="121"/>
      <c r="O2990" s="37"/>
      <c r="P2990" s="37"/>
      <c r="Q2990" s="37"/>
      <c r="R2990" s="37"/>
      <c r="S2990" s="37"/>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c r="D2994" s="121"/>
      <c r="E2994" s="121"/>
      <c r="F2994" s="121"/>
      <c r="G2994" s="121"/>
      <c r="H2994" s="121"/>
      <c r="I2994" s="121"/>
      <c r="J2994" s="121"/>
      <c r="K2994" s="121"/>
      <c r="L2994" s="121"/>
      <c r="M2994" s="121"/>
      <c r="N2994" s="121"/>
      <c r="O2994" s="37"/>
      <c r="P2994" s="37"/>
      <c r="Q2994" s="37"/>
      <c r="R2994" s="37"/>
      <c r="S2994" s="37"/>
    </row>
    <row r="2995" spans="2:19">
      <c r="B2995" s="6">
        <v>1975</v>
      </c>
      <c r="C2995" s="37"/>
      <c r="D2995" s="121"/>
      <c r="E2995" s="121"/>
      <c r="F2995" s="121"/>
      <c r="G2995" s="121"/>
      <c r="H2995" s="121"/>
      <c r="I2995" s="121"/>
      <c r="J2995" s="121"/>
      <c r="K2995" s="121"/>
      <c r="L2995" s="121"/>
      <c r="M2995" s="121"/>
      <c r="N2995" s="121"/>
      <c r="O2995" s="37"/>
      <c r="P2995" s="37"/>
      <c r="Q2995" s="37"/>
      <c r="R2995" s="37"/>
      <c r="S2995" s="37"/>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61934</v>
      </c>
      <c r="D3041" s="11">
        <f>SUM(D2963:D3040)</f>
        <v>87827.3</v>
      </c>
      <c r="E3041" s="11">
        <f>SUM(E2962:E3040)</f>
        <v>131582.85</v>
      </c>
      <c r="F3041" s="11">
        <f>SUM(F2961:F3040)</f>
        <v>131582.85</v>
      </c>
      <c r="G3041" s="11">
        <f>SUM(G2960:G3040)</f>
        <v>131582.85</v>
      </c>
      <c r="H3041" s="11">
        <f>SUM(H2954:H3040)</f>
        <v>131582.85</v>
      </c>
      <c r="I3041" s="11">
        <f>SUM(I2954:I3040)</f>
        <v>173030.04</v>
      </c>
      <c r="J3041" s="11">
        <f t="shared" ref="J3041" si="59">SUM(J2954:J3040)</f>
        <v>173030.04</v>
      </c>
      <c r="K3041" s="11">
        <f>SUM(K2954:K3040)</f>
        <v>173030.04</v>
      </c>
      <c r="L3041" s="11">
        <f t="shared" ref="L3041" si="60">SUM(L2954:L3040)</f>
        <v>173030.04</v>
      </c>
      <c r="M3041" s="11">
        <f>SUM(M2954:M3040)</f>
        <v>173030.04</v>
      </c>
      <c r="N3041" s="11">
        <f>SUM(N2949:N3040)</f>
        <v>173030.04</v>
      </c>
      <c r="O3041" s="11">
        <f>SUM(O2949:O3040)</f>
        <v>173030.04</v>
      </c>
      <c r="P3041" s="11">
        <f>SUM(P2949:P3040)</f>
        <v>173030.04</v>
      </c>
      <c r="Q3041" s="11">
        <f>SUM(Q2949:Q3040)</f>
        <v>173030.04</v>
      </c>
      <c r="R3041" s="11">
        <f>SUM(R2948:R3040)</f>
        <v>177800.04</v>
      </c>
      <c r="S3041" s="11">
        <f>SUM(S2948:S3040)</f>
        <v>177800.04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119858.42</v>
      </c>
      <c r="S3139" s="37">
        <v>119858.42</v>
      </c>
    </row>
    <row r="3140" spans="1:19">
      <c r="B3140" s="6">
        <v>2020</v>
      </c>
      <c r="C3140" s="36"/>
      <c r="D3140" s="36"/>
      <c r="E3140" s="36"/>
      <c r="F3140" s="36"/>
      <c r="G3140" s="36"/>
      <c r="H3140" s="36"/>
      <c r="I3140" s="36"/>
      <c r="J3140" s="36"/>
      <c r="K3140" s="36"/>
      <c r="L3140" s="36"/>
      <c r="M3140" s="36"/>
      <c r="N3140" s="36"/>
      <c r="O3140" s="36"/>
      <c r="P3140" s="36"/>
      <c r="Q3140" s="37">
        <v>133316.99</v>
      </c>
      <c r="R3140" s="37">
        <v>134736.99</v>
      </c>
      <c r="S3140" s="37">
        <v>134736.99</v>
      </c>
    </row>
    <row r="3141" spans="1:19">
      <c r="A3141" s="40"/>
      <c r="B3141" s="6">
        <v>2019</v>
      </c>
      <c r="C3141" s="36"/>
      <c r="D3141" s="36"/>
      <c r="E3141" s="36"/>
      <c r="F3141" s="36"/>
      <c r="G3141" s="36"/>
      <c r="H3141" s="36"/>
      <c r="I3141" s="36"/>
      <c r="J3141" s="36"/>
      <c r="K3141" s="36"/>
      <c r="L3141" s="36"/>
      <c r="M3141" s="36"/>
      <c r="N3141" s="36"/>
      <c r="O3141" s="36"/>
      <c r="P3141" s="37">
        <v>139445.45000000001</v>
      </c>
      <c r="Q3141" s="37">
        <v>139445.45000000001</v>
      </c>
      <c r="R3141" s="37">
        <v>139445.45000000001</v>
      </c>
      <c r="S3141" s="37">
        <v>139445.45000000001</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v>31989.18</v>
      </c>
      <c r="P3143" s="37">
        <v>31989.18</v>
      </c>
      <c r="Q3143" s="37">
        <v>31989.18</v>
      </c>
      <c r="R3143" s="37">
        <v>31989.18</v>
      </c>
      <c r="S3143" s="37">
        <v>31989.18</v>
      </c>
    </row>
    <row r="3144" spans="1:19">
      <c r="B3144" s="6">
        <v>2016</v>
      </c>
      <c r="C3144" s="36"/>
      <c r="D3144" s="36"/>
      <c r="E3144" s="36"/>
      <c r="F3144" s="36"/>
      <c r="G3144" s="36"/>
      <c r="H3144" s="36"/>
      <c r="I3144" s="36"/>
      <c r="J3144" s="36"/>
      <c r="K3144" s="36"/>
      <c r="L3144" s="36"/>
      <c r="M3144" s="121">
        <v>146341.19</v>
      </c>
      <c r="N3144" s="121">
        <v>146341.19</v>
      </c>
      <c r="O3144" s="37">
        <v>146341.19</v>
      </c>
      <c r="P3144" s="37">
        <v>146341.19</v>
      </c>
      <c r="Q3144" s="37">
        <v>146341.19</v>
      </c>
      <c r="R3144" s="37">
        <v>146341.19</v>
      </c>
      <c r="S3144" s="37">
        <v>146341.19</v>
      </c>
    </row>
    <row r="3145" spans="1:19">
      <c r="B3145" s="6">
        <v>2015</v>
      </c>
      <c r="C3145" s="36"/>
      <c r="D3145" s="36"/>
      <c r="E3145" s="36"/>
      <c r="F3145" s="36"/>
      <c r="G3145" s="36"/>
      <c r="H3145" s="36"/>
      <c r="I3145" s="36"/>
      <c r="J3145" s="36"/>
      <c r="K3145" s="36"/>
      <c r="L3145" s="121">
        <v>3690.59</v>
      </c>
      <c r="M3145" s="121">
        <v>3690.59</v>
      </c>
      <c r="N3145" s="121">
        <v>3690.59</v>
      </c>
      <c r="O3145" s="37">
        <v>3690.59</v>
      </c>
      <c r="P3145" s="37">
        <v>3690.59</v>
      </c>
      <c r="Q3145" s="37">
        <v>3690.59</v>
      </c>
      <c r="R3145" s="37">
        <v>3690.59</v>
      </c>
      <c r="S3145" s="37">
        <v>3690.59</v>
      </c>
    </row>
    <row r="3146" spans="1:19">
      <c r="B3146" s="6">
        <v>2014</v>
      </c>
      <c r="C3146" s="36"/>
      <c r="D3146" s="36"/>
      <c r="E3146" s="36"/>
      <c r="F3146" s="36"/>
      <c r="G3146" s="36"/>
      <c r="H3146" s="36"/>
      <c r="I3146" s="36"/>
      <c r="J3146" s="36"/>
      <c r="K3146" s="121">
        <v>5582.01</v>
      </c>
      <c r="L3146" s="121">
        <v>5582.01</v>
      </c>
      <c r="M3146" s="121">
        <v>5582.01</v>
      </c>
      <c r="N3146" s="121">
        <v>5582.01</v>
      </c>
      <c r="O3146" s="37">
        <v>5582.01</v>
      </c>
      <c r="P3146" s="37">
        <v>5582.01</v>
      </c>
      <c r="Q3146" s="37">
        <v>5582.01</v>
      </c>
      <c r="R3146" s="37">
        <v>5582.01</v>
      </c>
      <c r="S3146" s="37">
        <v>5582.01</v>
      </c>
    </row>
    <row r="3147" spans="1:19">
      <c r="B3147" s="6">
        <v>2013</v>
      </c>
      <c r="C3147" s="36"/>
      <c r="D3147" s="36"/>
      <c r="E3147" s="36"/>
      <c r="F3147" s="36"/>
      <c r="G3147" s="36"/>
      <c r="H3147" s="36"/>
      <c r="I3147" s="36"/>
      <c r="J3147" s="121">
        <v>45303</v>
      </c>
      <c r="K3147" s="121">
        <v>45303</v>
      </c>
      <c r="L3147" s="121">
        <v>45303</v>
      </c>
      <c r="M3147" s="121">
        <v>45303</v>
      </c>
      <c r="N3147" s="121">
        <v>45303</v>
      </c>
      <c r="O3147" s="37">
        <v>45303</v>
      </c>
      <c r="P3147" s="37">
        <v>45303</v>
      </c>
      <c r="Q3147" s="37">
        <v>45303</v>
      </c>
      <c r="R3147" s="37">
        <v>45303</v>
      </c>
      <c r="S3147" s="37">
        <v>45303</v>
      </c>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c r="I3149" s="121"/>
      <c r="J3149" s="121"/>
      <c r="K3149" s="121"/>
      <c r="L3149" s="121"/>
      <c r="M3149" s="121"/>
      <c r="N3149" s="121"/>
      <c r="O3149" s="37"/>
      <c r="P3149" s="37"/>
      <c r="Q3149" s="37"/>
      <c r="R3149" s="37"/>
      <c r="S3149" s="37"/>
    </row>
    <row r="3150" spans="1:19">
      <c r="B3150" s="6">
        <v>2010</v>
      </c>
      <c r="C3150" s="36"/>
      <c r="D3150" s="36"/>
      <c r="E3150" s="36"/>
      <c r="F3150" s="36"/>
      <c r="G3150" s="121"/>
      <c r="H3150" s="121"/>
      <c r="I3150" s="121"/>
      <c r="J3150" s="121"/>
      <c r="K3150" s="121"/>
      <c r="L3150" s="121"/>
      <c r="M3150" s="121"/>
      <c r="N3150" s="121"/>
      <c r="O3150" s="37"/>
      <c r="P3150" s="37"/>
      <c r="Q3150" s="37"/>
      <c r="R3150" s="37"/>
      <c r="S3150" s="37"/>
    </row>
    <row r="3151" spans="1:19">
      <c r="B3151" s="6">
        <v>2009</v>
      </c>
      <c r="C3151" s="36"/>
      <c r="D3151" s="36"/>
      <c r="E3151" s="36"/>
      <c r="F3151" s="121">
        <v>94500</v>
      </c>
      <c r="G3151" s="121">
        <v>94500</v>
      </c>
      <c r="H3151" s="121">
        <v>94500</v>
      </c>
      <c r="I3151" s="121">
        <v>94500</v>
      </c>
      <c r="J3151" s="121">
        <v>94500</v>
      </c>
      <c r="K3151" s="121">
        <v>94500</v>
      </c>
      <c r="L3151" s="121">
        <v>94500</v>
      </c>
      <c r="M3151" s="121">
        <v>94500</v>
      </c>
      <c r="N3151" s="121">
        <v>94500</v>
      </c>
      <c r="O3151" s="37">
        <v>94500</v>
      </c>
      <c r="P3151" s="37">
        <v>94500</v>
      </c>
      <c r="Q3151" s="37">
        <v>94500</v>
      </c>
      <c r="R3151" s="37">
        <v>94500</v>
      </c>
      <c r="S3151" s="37">
        <v>94500</v>
      </c>
    </row>
    <row r="3152" spans="1:19">
      <c r="B3152" s="6">
        <v>2008</v>
      </c>
      <c r="C3152" s="36"/>
      <c r="D3152" s="36"/>
      <c r="E3152" s="121"/>
      <c r="F3152" s="121"/>
      <c r="G3152" s="121"/>
      <c r="H3152" s="121"/>
      <c r="I3152" s="121"/>
      <c r="J3152" s="121"/>
      <c r="K3152" s="121"/>
      <c r="L3152" s="121"/>
      <c r="M3152" s="121"/>
      <c r="N3152" s="121"/>
      <c r="O3152" s="37"/>
      <c r="P3152" s="37"/>
      <c r="Q3152" s="37"/>
      <c r="R3152" s="37"/>
      <c r="S3152" s="37"/>
    </row>
    <row r="3153" spans="2:19">
      <c r="B3153" s="6">
        <v>2007</v>
      </c>
      <c r="C3153" s="36"/>
      <c r="D3153" s="121">
        <v>1122</v>
      </c>
      <c r="E3153" s="121">
        <v>1122</v>
      </c>
      <c r="F3153" s="121">
        <v>1122</v>
      </c>
      <c r="G3153" s="121">
        <v>1122</v>
      </c>
      <c r="H3153" s="121">
        <v>1122</v>
      </c>
      <c r="I3153" s="121">
        <v>1122</v>
      </c>
      <c r="J3153" s="121">
        <v>1122</v>
      </c>
      <c r="K3153" s="121">
        <v>1122</v>
      </c>
      <c r="L3153" s="121">
        <v>1122</v>
      </c>
      <c r="M3153" s="121">
        <v>1122</v>
      </c>
      <c r="N3153" s="121">
        <v>1122</v>
      </c>
      <c r="O3153" s="37">
        <v>1122</v>
      </c>
      <c r="P3153" s="37">
        <v>1122</v>
      </c>
      <c r="Q3153" s="37">
        <v>1122</v>
      </c>
      <c r="R3153" s="37">
        <v>1122</v>
      </c>
      <c r="S3153" s="37">
        <v>1122</v>
      </c>
    </row>
    <row r="3154" spans="2:19">
      <c r="B3154" s="6">
        <v>2006</v>
      </c>
      <c r="C3154" s="37">
        <v>36604.580000000009</v>
      </c>
      <c r="D3154" s="121">
        <v>36604.58</v>
      </c>
      <c r="E3154" s="121">
        <v>36604.58</v>
      </c>
      <c r="F3154" s="121">
        <v>36604.58</v>
      </c>
      <c r="G3154" s="121">
        <v>36604.58</v>
      </c>
      <c r="H3154" s="121">
        <v>36604.58</v>
      </c>
      <c r="I3154" s="121">
        <v>36604.58</v>
      </c>
      <c r="J3154" s="121">
        <v>36604.58</v>
      </c>
      <c r="K3154" s="121">
        <v>36604.58</v>
      </c>
      <c r="L3154" s="121">
        <v>36604.58</v>
      </c>
      <c r="M3154" s="121">
        <v>36604.58</v>
      </c>
      <c r="N3154" s="121">
        <v>36604.58</v>
      </c>
      <c r="O3154" s="37">
        <v>36604.580000000009</v>
      </c>
      <c r="P3154" s="37">
        <v>36604.580000000009</v>
      </c>
      <c r="Q3154" s="37">
        <v>36604.580000000009</v>
      </c>
      <c r="R3154" s="37">
        <v>36604.580000000009</v>
      </c>
      <c r="S3154" s="37">
        <v>36604.580000000009</v>
      </c>
    </row>
    <row r="3155" spans="2:19">
      <c r="B3155" s="6">
        <v>2005</v>
      </c>
      <c r="C3155" s="37"/>
      <c r="D3155" s="121"/>
      <c r="E3155" s="121"/>
      <c r="F3155" s="121"/>
      <c r="G3155" s="121"/>
      <c r="H3155" s="121"/>
      <c r="I3155" s="121"/>
      <c r="J3155" s="121"/>
      <c r="K3155" s="121"/>
      <c r="L3155" s="121"/>
      <c r="M3155" s="121"/>
      <c r="N3155" s="121"/>
      <c r="O3155" s="37"/>
      <c r="P3155" s="37"/>
      <c r="Q3155" s="37"/>
      <c r="R3155" s="37"/>
      <c r="S3155" s="37"/>
    </row>
    <row r="3156" spans="2:19">
      <c r="B3156" s="6">
        <v>2004</v>
      </c>
      <c r="C3156" s="37"/>
      <c r="D3156" s="121"/>
      <c r="E3156" s="121"/>
      <c r="F3156" s="121"/>
      <c r="G3156" s="121"/>
      <c r="H3156" s="121"/>
      <c r="I3156" s="121"/>
      <c r="J3156" s="121"/>
      <c r="K3156" s="121"/>
      <c r="L3156" s="121"/>
      <c r="M3156" s="121"/>
      <c r="N3156" s="121"/>
      <c r="O3156" s="37"/>
      <c r="P3156" s="37"/>
      <c r="Q3156" s="37"/>
      <c r="R3156" s="37"/>
      <c r="S3156" s="37"/>
    </row>
    <row r="3157" spans="2:19">
      <c r="B3157" s="6">
        <v>2003</v>
      </c>
      <c r="C3157" s="37"/>
      <c r="D3157" s="121"/>
      <c r="E3157" s="121"/>
      <c r="F3157" s="121"/>
      <c r="G3157" s="121"/>
      <c r="H3157" s="121"/>
      <c r="I3157" s="121"/>
      <c r="J3157" s="121"/>
      <c r="K3157" s="121"/>
      <c r="L3157" s="121"/>
      <c r="M3157" s="121"/>
      <c r="N3157" s="121"/>
      <c r="O3157" s="37"/>
      <c r="P3157" s="37"/>
      <c r="Q3157" s="37"/>
      <c r="R3157" s="37"/>
      <c r="S3157" s="37"/>
    </row>
    <row r="3158" spans="2:19">
      <c r="B3158" s="6">
        <v>2002</v>
      </c>
      <c r="C3158" s="37"/>
      <c r="D3158" s="121"/>
      <c r="E3158" s="121"/>
      <c r="F3158" s="121"/>
      <c r="G3158" s="121"/>
      <c r="H3158" s="121"/>
      <c r="I3158" s="121"/>
      <c r="J3158" s="121"/>
      <c r="K3158" s="121"/>
      <c r="L3158" s="121"/>
      <c r="M3158" s="121"/>
      <c r="N3158" s="121"/>
      <c r="O3158" s="37"/>
      <c r="P3158" s="37"/>
      <c r="Q3158" s="37"/>
      <c r="R3158" s="37"/>
      <c r="S3158" s="37"/>
    </row>
    <row r="3159" spans="2:19">
      <c r="B3159" s="6">
        <v>2001</v>
      </c>
      <c r="C3159" s="37">
        <v>4151.7</v>
      </c>
      <c r="D3159" s="121">
        <v>4151.7</v>
      </c>
      <c r="E3159" s="121">
        <v>4151.7</v>
      </c>
      <c r="F3159" s="121">
        <v>4151.7</v>
      </c>
      <c r="G3159" s="121">
        <v>4151.7</v>
      </c>
      <c r="H3159" s="121">
        <v>4151.7</v>
      </c>
      <c r="I3159" s="121">
        <v>4151.7</v>
      </c>
      <c r="J3159" s="121">
        <v>4151.7</v>
      </c>
      <c r="K3159" s="121">
        <v>4151.7</v>
      </c>
      <c r="L3159" s="121">
        <v>4151.7</v>
      </c>
      <c r="M3159" s="121">
        <v>4151.7</v>
      </c>
      <c r="N3159" s="121">
        <v>4151.7</v>
      </c>
      <c r="O3159" s="37">
        <v>4151.7</v>
      </c>
      <c r="P3159" s="37">
        <v>4151.7</v>
      </c>
      <c r="Q3159" s="37">
        <v>4151.7</v>
      </c>
      <c r="R3159" s="37">
        <v>4151.7</v>
      </c>
      <c r="S3159" s="37">
        <v>4151.7</v>
      </c>
    </row>
    <row r="3160" spans="2:19">
      <c r="B3160" s="6">
        <v>2000</v>
      </c>
      <c r="C3160" s="37"/>
      <c r="D3160" s="121"/>
      <c r="E3160" s="121"/>
      <c r="F3160" s="121"/>
      <c r="G3160" s="121"/>
      <c r="H3160" s="121"/>
      <c r="I3160" s="121"/>
      <c r="J3160" s="121"/>
      <c r="K3160" s="121"/>
      <c r="L3160" s="121"/>
      <c r="M3160" s="121"/>
      <c r="N3160" s="121"/>
      <c r="O3160" s="37"/>
      <c r="P3160" s="37"/>
      <c r="Q3160" s="37"/>
      <c r="R3160" s="37"/>
      <c r="S3160" s="37"/>
    </row>
    <row r="3161" spans="2:19">
      <c r="B3161" s="6">
        <v>1999</v>
      </c>
      <c r="C3161" s="37"/>
      <c r="D3161" s="121"/>
      <c r="E3161" s="121"/>
      <c r="F3161" s="121"/>
      <c r="G3161" s="121"/>
      <c r="H3161" s="121"/>
      <c r="I3161" s="121"/>
      <c r="J3161" s="121"/>
      <c r="K3161" s="121"/>
      <c r="L3161" s="121"/>
      <c r="M3161" s="121"/>
      <c r="N3161" s="121"/>
      <c r="O3161" s="37"/>
      <c r="P3161" s="37"/>
      <c r="Q3161" s="37"/>
      <c r="R3161" s="37"/>
      <c r="S3161" s="37"/>
    </row>
    <row r="3162" spans="2:19">
      <c r="B3162" s="6">
        <v>1998</v>
      </c>
      <c r="C3162" s="37"/>
      <c r="D3162" s="121"/>
      <c r="E3162" s="121"/>
      <c r="F3162" s="121"/>
      <c r="G3162" s="121"/>
      <c r="H3162" s="121"/>
      <c r="I3162" s="121"/>
      <c r="J3162" s="121"/>
      <c r="K3162" s="121"/>
      <c r="L3162" s="121"/>
      <c r="M3162" s="121"/>
      <c r="N3162" s="121"/>
      <c r="O3162" s="37"/>
      <c r="P3162" s="37"/>
      <c r="Q3162" s="37"/>
      <c r="R3162" s="37"/>
      <c r="S3162" s="37"/>
    </row>
    <row r="3163" spans="2:19">
      <c r="B3163" s="6">
        <v>1997</v>
      </c>
      <c r="C3163" s="37"/>
      <c r="D3163" s="121"/>
      <c r="E3163" s="121"/>
      <c r="F3163" s="121"/>
      <c r="G3163" s="121"/>
      <c r="H3163" s="121"/>
      <c r="I3163" s="121"/>
      <c r="J3163" s="121"/>
      <c r="K3163" s="121"/>
      <c r="L3163" s="121"/>
      <c r="M3163" s="121"/>
      <c r="N3163" s="121"/>
      <c r="O3163" s="37"/>
      <c r="P3163" s="37"/>
      <c r="Q3163" s="37"/>
      <c r="R3163" s="37"/>
      <c r="S3163" s="37"/>
    </row>
    <row r="3164" spans="2:19">
      <c r="B3164" s="6">
        <v>1996</v>
      </c>
      <c r="C3164" s="37"/>
      <c r="D3164" s="121"/>
      <c r="E3164" s="121"/>
      <c r="F3164" s="121"/>
      <c r="G3164" s="121"/>
      <c r="H3164" s="121"/>
      <c r="I3164" s="121"/>
      <c r="J3164" s="121"/>
      <c r="K3164" s="121"/>
      <c r="L3164" s="121"/>
      <c r="M3164" s="121"/>
      <c r="N3164" s="121"/>
      <c r="O3164" s="37"/>
      <c r="P3164" s="37"/>
      <c r="Q3164" s="37"/>
      <c r="R3164" s="37"/>
      <c r="S3164" s="37"/>
    </row>
    <row r="3165" spans="2:19">
      <c r="B3165" s="6">
        <v>1995</v>
      </c>
      <c r="C3165" s="37"/>
      <c r="D3165" s="121"/>
      <c r="E3165" s="121"/>
      <c r="F3165" s="121"/>
      <c r="G3165" s="121"/>
      <c r="H3165" s="121"/>
      <c r="I3165" s="121"/>
      <c r="J3165" s="121"/>
      <c r="K3165" s="121"/>
      <c r="L3165" s="121"/>
      <c r="M3165" s="121"/>
      <c r="N3165" s="121"/>
      <c r="O3165" s="37"/>
      <c r="P3165" s="37"/>
      <c r="Q3165" s="37"/>
      <c r="R3165" s="37"/>
      <c r="S3165" s="37"/>
    </row>
    <row r="3166" spans="2:19">
      <c r="B3166" s="6">
        <v>1994</v>
      </c>
      <c r="C3166" s="37"/>
      <c r="D3166" s="121"/>
      <c r="E3166" s="121"/>
      <c r="F3166" s="121"/>
      <c r="G3166" s="121"/>
      <c r="H3166" s="121"/>
      <c r="I3166" s="121"/>
      <c r="J3166" s="121"/>
      <c r="K3166" s="121"/>
      <c r="L3166" s="121"/>
      <c r="M3166" s="121"/>
      <c r="N3166" s="121"/>
      <c r="O3166" s="37"/>
      <c r="P3166" s="37"/>
      <c r="Q3166" s="37"/>
      <c r="R3166" s="37"/>
      <c r="S3166" s="37"/>
    </row>
    <row r="3167" spans="2:19">
      <c r="B3167" s="6">
        <v>1993</v>
      </c>
      <c r="C3167" s="37"/>
      <c r="D3167" s="121"/>
      <c r="E3167" s="121"/>
      <c r="F3167" s="121"/>
      <c r="G3167" s="121"/>
      <c r="H3167" s="121"/>
      <c r="I3167" s="121"/>
      <c r="J3167" s="121"/>
      <c r="K3167" s="121"/>
      <c r="L3167" s="121"/>
      <c r="M3167" s="121"/>
      <c r="N3167" s="121"/>
      <c r="O3167" s="37"/>
      <c r="P3167" s="37"/>
      <c r="Q3167" s="37"/>
      <c r="R3167" s="37"/>
      <c r="S3167" s="37"/>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c r="D3169" s="121"/>
      <c r="E3169" s="121"/>
      <c r="F3169" s="121"/>
      <c r="G3169" s="121"/>
      <c r="H3169" s="121"/>
      <c r="I3169" s="121"/>
      <c r="J3169" s="121"/>
      <c r="K3169" s="121"/>
      <c r="L3169" s="121"/>
      <c r="M3169" s="121"/>
      <c r="N3169" s="121"/>
      <c r="O3169" s="37"/>
      <c r="P3169" s="37"/>
      <c r="Q3169" s="37"/>
      <c r="R3169" s="37"/>
      <c r="S3169" s="37"/>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c r="I3176" s="121"/>
      <c r="J3176" s="121"/>
      <c r="K3176" s="121"/>
      <c r="L3176" s="121"/>
      <c r="M3176" s="121"/>
      <c r="N3176" s="121"/>
      <c r="O3176" s="37"/>
      <c r="P3176" s="37"/>
      <c r="Q3176" s="37"/>
      <c r="R3176" s="37"/>
      <c r="S3176" s="37"/>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40756.280000000006</v>
      </c>
      <c r="D3231" s="11">
        <f>SUM(D3153:D3230)</f>
        <v>41878.28</v>
      </c>
      <c r="E3231" s="11">
        <f>SUM(E3152:E3230)</f>
        <v>41878.28</v>
      </c>
      <c r="F3231" s="11">
        <f>SUM(F3151:F3230)</f>
        <v>136378.28000000003</v>
      </c>
      <c r="G3231" s="11">
        <f>SUM(G3150:G3230)</f>
        <v>136378.28000000003</v>
      </c>
      <c r="H3231" s="11">
        <f>SUM(H3144:H3230)</f>
        <v>136378.28000000003</v>
      </c>
      <c r="I3231" s="11">
        <f>SUM(I3144:I3230)</f>
        <v>136378.28000000003</v>
      </c>
      <c r="J3231" s="11">
        <f t="shared" ref="J3231" si="63">SUM(J3144:J3230)</f>
        <v>181681.28000000003</v>
      </c>
      <c r="K3231" s="11">
        <f>SUM(K3144:K3230)</f>
        <v>187263.29000000004</v>
      </c>
      <c r="L3231" s="11">
        <f t="shared" ref="L3231" si="64">SUM(L3144:L3230)</f>
        <v>190953.88</v>
      </c>
      <c r="M3231" s="11">
        <f>SUM(M3144:M3230)</f>
        <v>337295.07000000007</v>
      </c>
      <c r="N3231" s="11">
        <f>SUM(N3139:N3230)</f>
        <v>337295.07000000007</v>
      </c>
      <c r="O3231" s="11">
        <f>SUM(O3139:O3230)</f>
        <v>369284.25</v>
      </c>
      <c r="P3231" s="11">
        <f>SUM(P3139:P3230)</f>
        <v>508729.70000000007</v>
      </c>
      <c r="Q3231" s="11">
        <f>SUM(Q3139:Q3230)</f>
        <v>642046.68999999994</v>
      </c>
      <c r="R3231" s="11">
        <f>SUM(R3138:R3230)</f>
        <v>763325.10999999987</v>
      </c>
      <c r="S3231" s="11">
        <f>SUM(S3138:S3230)</f>
        <v>763325.10999999987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5180</v>
      </c>
    </row>
    <row r="3234" spans="1:19">
      <c r="A3234" s="38"/>
      <c r="B3234" s="6">
        <v>2021</v>
      </c>
      <c r="C3234" s="36"/>
      <c r="D3234" s="36"/>
      <c r="E3234" s="36"/>
      <c r="F3234" s="36"/>
      <c r="G3234" s="36"/>
      <c r="H3234" s="36"/>
      <c r="I3234" s="36"/>
      <c r="J3234" s="36"/>
      <c r="K3234" s="36"/>
      <c r="L3234" s="36"/>
      <c r="M3234" s="36"/>
      <c r="N3234" s="36"/>
      <c r="O3234" s="36"/>
      <c r="P3234" s="36"/>
      <c r="Q3234" s="36"/>
      <c r="R3234" s="37">
        <v>8287</v>
      </c>
      <c r="S3234" s="37">
        <v>8287</v>
      </c>
    </row>
    <row r="3235" spans="1:19">
      <c r="B3235" s="6">
        <v>2020</v>
      </c>
      <c r="C3235" s="36"/>
      <c r="D3235" s="36"/>
      <c r="E3235" s="36"/>
      <c r="F3235" s="36"/>
      <c r="G3235" s="36"/>
      <c r="H3235" s="36"/>
      <c r="I3235" s="36"/>
      <c r="J3235" s="36"/>
      <c r="K3235" s="36"/>
      <c r="L3235" s="36"/>
      <c r="M3235" s="36"/>
      <c r="N3235" s="36"/>
      <c r="O3235" s="36"/>
      <c r="P3235" s="36"/>
      <c r="Q3235" s="37">
        <v>8176.8</v>
      </c>
      <c r="R3235" s="37">
        <v>8176.8</v>
      </c>
      <c r="S3235" s="37">
        <v>8176.8</v>
      </c>
    </row>
    <row r="3236" spans="1:19">
      <c r="A3236" s="40"/>
      <c r="B3236" s="6">
        <v>2019</v>
      </c>
      <c r="C3236" s="36"/>
      <c r="D3236" s="36"/>
      <c r="E3236" s="36"/>
      <c r="F3236" s="36"/>
      <c r="G3236" s="36"/>
      <c r="H3236" s="36"/>
      <c r="I3236" s="36"/>
      <c r="J3236" s="36"/>
      <c r="K3236" s="36"/>
      <c r="L3236" s="36"/>
      <c r="M3236" s="36"/>
      <c r="N3236" s="36"/>
      <c r="O3236" s="36"/>
      <c r="P3236" s="37">
        <v>8019.69</v>
      </c>
      <c r="Q3236" s="37">
        <v>8019.69</v>
      </c>
      <c r="R3236" s="37">
        <v>8019.69</v>
      </c>
      <c r="S3236" s="37">
        <v>8019.69</v>
      </c>
    </row>
    <row r="3237" spans="1:19">
      <c r="A3237" s="40"/>
      <c r="B3237" s="6">
        <v>2018</v>
      </c>
      <c r="C3237" s="36"/>
      <c r="D3237" s="36"/>
      <c r="E3237" s="36"/>
      <c r="F3237" s="36"/>
      <c r="G3237" s="36"/>
      <c r="H3237" s="36"/>
      <c r="I3237" s="36"/>
      <c r="J3237" s="36"/>
      <c r="K3237" s="36"/>
      <c r="L3237" s="36"/>
      <c r="M3237" s="36"/>
      <c r="N3237" s="36"/>
      <c r="O3237" s="37">
        <v>5952.9</v>
      </c>
      <c r="P3237" s="37">
        <v>5952.9</v>
      </c>
      <c r="Q3237" s="37">
        <v>5952.9</v>
      </c>
      <c r="R3237" s="37">
        <v>5952.9</v>
      </c>
      <c r="S3237" s="37">
        <v>5952.9</v>
      </c>
    </row>
    <row r="3238" spans="1:19">
      <c r="A3238" s="40"/>
      <c r="B3238" s="6">
        <v>2017</v>
      </c>
      <c r="C3238" s="36"/>
      <c r="D3238" s="36"/>
      <c r="E3238" s="36"/>
      <c r="F3238" s="36"/>
      <c r="G3238" s="36"/>
      <c r="H3238" s="36"/>
      <c r="I3238" s="36"/>
      <c r="J3238" s="36"/>
      <c r="K3238" s="36"/>
      <c r="L3238" s="36"/>
      <c r="M3238" s="36"/>
      <c r="N3238" s="121"/>
      <c r="O3238" s="37">
        <v>1235</v>
      </c>
      <c r="P3238" s="37">
        <v>1235</v>
      </c>
      <c r="Q3238" s="37">
        <v>1235</v>
      </c>
      <c r="R3238" s="37">
        <v>1235</v>
      </c>
      <c r="S3238" s="37">
        <v>1235</v>
      </c>
    </row>
    <row r="3239" spans="1:19">
      <c r="B3239" s="6">
        <v>2016</v>
      </c>
      <c r="C3239" s="36"/>
      <c r="D3239" s="36"/>
      <c r="E3239" s="36"/>
      <c r="F3239" s="36"/>
      <c r="G3239" s="36"/>
      <c r="H3239" s="36"/>
      <c r="I3239" s="36"/>
      <c r="J3239" s="36"/>
      <c r="K3239" s="36"/>
      <c r="L3239" s="36"/>
      <c r="M3239" s="121">
        <v>5411.22</v>
      </c>
      <c r="N3239" s="121">
        <v>5411.22</v>
      </c>
      <c r="O3239" s="37">
        <v>5411.22</v>
      </c>
      <c r="P3239" s="37">
        <v>5411.22</v>
      </c>
      <c r="Q3239" s="37">
        <v>5411.22</v>
      </c>
      <c r="R3239" s="37">
        <v>5411.22</v>
      </c>
      <c r="S3239" s="37">
        <v>5411.22</v>
      </c>
    </row>
    <row r="3240" spans="1:19">
      <c r="B3240" s="6">
        <v>2015</v>
      </c>
      <c r="C3240" s="36"/>
      <c r="D3240" s="36"/>
      <c r="E3240" s="36"/>
      <c r="F3240" s="36"/>
      <c r="G3240" s="36"/>
      <c r="H3240" s="36"/>
      <c r="I3240" s="36"/>
      <c r="J3240" s="36"/>
      <c r="K3240" s="36"/>
      <c r="L3240" s="121">
        <v>15029.15</v>
      </c>
      <c r="M3240" s="121">
        <v>15029.15</v>
      </c>
      <c r="N3240" s="121">
        <v>15029.15</v>
      </c>
      <c r="O3240" s="37">
        <v>15029.15</v>
      </c>
      <c r="P3240" s="37">
        <v>15029.15</v>
      </c>
      <c r="Q3240" s="37">
        <v>15029.15</v>
      </c>
      <c r="R3240" s="37">
        <v>15029.15</v>
      </c>
      <c r="S3240" s="37">
        <v>15029.15</v>
      </c>
    </row>
    <row r="3241" spans="1:19">
      <c r="B3241" s="6">
        <v>2014</v>
      </c>
      <c r="C3241" s="36"/>
      <c r="D3241" s="36"/>
      <c r="E3241" s="36"/>
      <c r="F3241" s="36"/>
      <c r="G3241" s="36"/>
      <c r="H3241" s="36"/>
      <c r="I3241" s="36"/>
      <c r="J3241" s="36"/>
      <c r="K3241" s="121">
        <v>12857</v>
      </c>
      <c r="L3241" s="121">
        <v>12857</v>
      </c>
      <c r="M3241" s="121">
        <v>12857</v>
      </c>
      <c r="N3241" s="121">
        <v>12857</v>
      </c>
      <c r="O3241" s="37">
        <v>12857</v>
      </c>
      <c r="P3241" s="37">
        <v>12857</v>
      </c>
      <c r="Q3241" s="37">
        <v>12857</v>
      </c>
      <c r="R3241" s="37">
        <v>12857</v>
      </c>
      <c r="S3241" s="37">
        <v>12857</v>
      </c>
    </row>
    <row r="3242" spans="1:19">
      <c r="B3242" s="6">
        <v>2013</v>
      </c>
      <c r="C3242" s="36"/>
      <c r="D3242" s="36"/>
      <c r="E3242" s="36"/>
      <c r="F3242" s="36"/>
      <c r="G3242" s="36"/>
      <c r="H3242" s="36"/>
      <c r="I3242" s="36"/>
      <c r="J3242" s="121">
        <v>1394.8</v>
      </c>
      <c r="K3242" s="121">
        <v>1394.8</v>
      </c>
      <c r="L3242" s="121">
        <v>1394.8</v>
      </c>
      <c r="M3242" s="121">
        <v>1394.8</v>
      </c>
      <c r="N3242" s="121">
        <v>1394.8</v>
      </c>
      <c r="O3242" s="37">
        <v>1394.8</v>
      </c>
      <c r="P3242" s="37">
        <v>1394.8</v>
      </c>
      <c r="Q3242" s="37">
        <v>1394.8</v>
      </c>
      <c r="R3242" s="37">
        <v>1394.8</v>
      </c>
      <c r="S3242" s="37">
        <v>1394.8</v>
      </c>
    </row>
    <row r="3243" spans="1:19">
      <c r="B3243" s="6">
        <v>2012</v>
      </c>
      <c r="C3243" s="36"/>
      <c r="D3243" s="36"/>
      <c r="E3243" s="36"/>
      <c r="F3243" s="36"/>
      <c r="G3243" s="36"/>
      <c r="H3243" s="36"/>
      <c r="I3243" s="121">
        <v>15377.01</v>
      </c>
      <c r="J3243" s="121">
        <v>15377.01</v>
      </c>
      <c r="K3243" s="121">
        <v>15377.01</v>
      </c>
      <c r="L3243" s="121">
        <v>15377.01</v>
      </c>
      <c r="M3243" s="121">
        <v>15377.01</v>
      </c>
      <c r="N3243" s="121">
        <v>15377.01</v>
      </c>
      <c r="O3243" s="37">
        <v>15377.01</v>
      </c>
      <c r="P3243" s="37">
        <v>15377.01</v>
      </c>
      <c r="Q3243" s="37">
        <v>15377.01</v>
      </c>
      <c r="R3243" s="37">
        <v>15377.01</v>
      </c>
      <c r="S3243" s="37">
        <v>15377.01</v>
      </c>
    </row>
    <row r="3244" spans="1:19">
      <c r="B3244" s="6">
        <v>2011</v>
      </c>
      <c r="C3244" s="36"/>
      <c r="D3244" s="36"/>
      <c r="E3244" s="36"/>
      <c r="F3244" s="36"/>
      <c r="G3244" s="36"/>
      <c r="H3244" s="121">
        <v>71058.710000000006</v>
      </c>
      <c r="I3244" s="121">
        <v>71058.710000000006</v>
      </c>
      <c r="J3244" s="121">
        <v>71058.710000000006</v>
      </c>
      <c r="K3244" s="121">
        <v>71058.710000000006</v>
      </c>
      <c r="L3244" s="121">
        <v>71058.710000000006</v>
      </c>
      <c r="M3244" s="121">
        <v>71058.710000000006</v>
      </c>
      <c r="N3244" s="121">
        <v>71058.710000000006</v>
      </c>
      <c r="O3244" s="37">
        <v>71058.710000000006</v>
      </c>
      <c r="P3244" s="37">
        <v>71058.710000000006</v>
      </c>
      <c r="Q3244" s="37">
        <v>71058.710000000006</v>
      </c>
      <c r="R3244" s="37">
        <v>71058.710000000006</v>
      </c>
      <c r="S3244" s="37">
        <v>71058.710000000006</v>
      </c>
    </row>
    <row r="3245" spans="1:19">
      <c r="B3245" s="6">
        <v>2010</v>
      </c>
      <c r="C3245" s="36"/>
      <c r="D3245" s="36"/>
      <c r="E3245" s="36"/>
      <c r="F3245" s="36"/>
      <c r="G3245" s="121">
        <v>46163.7</v>
      </c>
      <c r="H3245" s="121">
        <v>46163.7</v>
      </c>
      <c r="I3245" s="121">
        <v>46163.7</v>
      </c>
      <c r="J3245" s="121">
        <v>46163.7</v>
      </c>
      <c r="K3245" s="121">
        <v>46163.7</v>
      </c>
      <c r="L3245" s="121">
        <v>46163.7</v>
      </c>
      <c r="M3245" s="121">
        <v>46163.7</v>
      </c>
      <c r="N3245" s="121">
        <v>46163.7</v>
      </c>
      <c r="O3245" s="37">
        <v>46163.7</v>
      </c>
      <c r="P3245" s="37">
        <v>46163.7</v>
      </c>
      <c r="Q3245" s="37">
        <v>46163.7</v>
      </c>
      <c r="R3245" s="37">
        <v>46163.7</v>
      </c>
      <c r="S3245" s="37">
        <v>46163.7</v>
      </c>
    </row>
    <row r="3246" spans="1:19">
      <c r="B3246" s="6">
        <v>2009</v>
      </c>
      <c r="C3246" s="36"/>
      <c r="D3246" s="36"/>
      <c r="E3246" s="36"/>
      <c r="F3246" s="121">
        <v>4205.72</v>
      </c>
      <c r="G3246" s="121">
        <v>4205.72</v>
      </c>
      <c r="H3246" s="121">
        <v>4205.72</v>
      </c>
      <c r="I3246" s="121">
        <v>4205.72</v>
      </c>
      <c r="J3246" s="121">
        <v>4205.72</v>
      </c>
      <c r="K3246" s="121">
        <v>4205.72</v>
      </c>
      <c r="L3246" s="121">
        <v>4205.72</v>
      </c>
      <c r="M3246" s="121">
        <v>4205.72</v>
      </c>
      <c r="N3246" s="121">
        <v>4205.72</v>
      </c>
      <c r="O3246" s="37">
        <v>4205.7199999999993</v>
      </c>
      <c r="P3246" s="37">
        <v>4205.7199999999993</v>
      </c>
      <c r="Q3246" s="37">
        <v>4205.7199999999993</v>
      </c>
      <c r="R3246" s="37">
        <v>4205.7199999999993</v>
      </c>
      <c r="S3246" s="37">
        <v>4205.7199999999993</v>
      </c>
    </row>
    <row r="3247" spans="1:19">
      <c r="B3247" s="6">
        <v>2008</v>
      </c>
      <c r="C3247" s="36"/>
      <c r="D3247" s="36"/>
      <c r="E3247" s="121">
        <v>9342.11</v>
      </c>
      <c r="F3247" s="121">
        <v>9342.11</v>
      </c>
      <c r="G3247" s="121">
        <v>9342.11</v>
      </c>
      <c r="H3247" s="121">
        <v>9342.11</v>
      </c>
      <c r="I3247" s="121">
        <v>9342.11</v>
      </c>
      <c r="J3247" s="121">
        <v>9342.11</v>
      </c>
      <c r="K3247" s="121">
        <v>9342.11</v>
      </c>
      <c r="L3247" s="121">
        <v>9342.11</v>
      </c>
      <c r="M3247" s="121">
        <v>9342.11</v>
      </c>
      <c r="N3247" s="121">
        <v>9342.11</v>
      </c>
      <c r="O3247" s="37">
        <v>9342.11</v>
      </c>
      <c r="P3247" s="37">
        <v>9342.11</v>
      </c>
      <c r="Q3247" s="37">
        <v>9342.11</v>
      </c>
      <c r="R3247" s="37">
        <v>9342.11</v>
      </c>
      <c r="S3247" s="37">
        <v>9342.11</v>
      </c>
    </row>
    <row r="3248" spans="1:19">
      <c r="B3248" s="6">
        <v>2007</v>
      </c>
      <c r="C3248" s="36"/>
      <c r="D3248" s="121">
        <v>47056.95</v>
      </c>
      <c r="E3248" s="121">
        <v>47056.95</v>
      </c>
      <c r="F3248" s="121">
        <v>47056.95</v>
      </c>
      <c r="G3248" s="121">
        <v>47056.95</v>
      </c>
      <c r="H3248" s="121">
        <v>47056.95</v>
      </c>
      <c r="I3248" s="121">
        <v>47056.95</v>
      </c>
      <c r="J3248" s="121">
        <v>47056.95</v>
      </c>
      <c r="K3248" s="121">
        <v>47056.95</v>
      </c>
      <c r="L3248" s="121">
        <v>47056.95</v>
      </c>
      <c r="M3248" s="121">
        <v>47056.95</v>
      </c>
      <c r="N3248" s="121">
        <v>47056.95</v>
      </c>
      <c r="O3248" s="37">
        <v>47056.95</v>
      </c>
      <c r="P3248" s="37">
        <v>47056.95</v>
      </c>
      <c r="Q3248" s="37">
        <v>47056.95</v>
      </c>
      <c r="R3248" s="37">
        <v>47056.95</v>
      </c>
      <c r="S3248" s="37">
        <v>47056.95</v>
      </c>
    </row>
    <row r="3249" spans="2:19">
      <c r="B3249" s="6">
        <v>2006</v>
      </c>
      <c r="C3249" s="37">
        <v>38604.330000000009</v>
      </c>
      <c r="D3249" s="121">
        <v>38604.33</v>
      </c>
      <c r="E3249" s="121">
        <v>38604.33</v>
      </c>
      <c r="F3249" s="121">
        <v>38604.33</v>
      </c>
      <c r="G3249" s="121">
        <v>38604.33</v>
      </c>
      <c r="H3249" s="121">
        <v>38604.33</v>
      </c>
      <c r="I3249" s="121">
        <v>38604.33</v>
      </c>
      <c r="J3249" s="121">
        <v>38604.33</v>
      </c>
      <c r="K3249" s="121">
        <v>38604.33</v>
      </c>
      <c r="L3249" s="121">
        <v>38604.33</v>
      </c>
      <c r="M3249" s="121">
        <v>38604.33</v>
      </c>
      <c r="N3249" s="121">
        <v>38604.33</v>
      </c>
      <c r="O3249" s="37">
        <v>38604.330000000009</v>
      </c>
      <c r="P3249" s="37">
        <v>38604.330000000009</v>
      </c>
      <c r="Q3249" s="37">
        <v>38604.330000000009</v>
      </c>
      <c r="R3249" s="37">
        <v>38604.330000000009</v>
      </c>
      <c r="S3249" s="37">
        <v>38604.330000000009</v>
      </c>
    </row>
    <row r="3250" spans="2:19">
      <c r="B3250" s="6">
        <v>2005</v>
      </c>
      <c r="C3250" s="37">
        <v>2130</v>
      </c>
      <c r="D3250" s="121">
        <v>2130</v>
      </c>
      <c r="E3250" s="121">
        <v>2130</v>
      </c>
      <c r="F3250" s="121">
        <v>2130</v>
      </c>
      <c r="G3250" s="121">
        <v>2130</v>
      </c>
      <c r="H3250" s="121">
        <v>2130</v>
      </c>
      <c r="I3250" s="121">
        <v>2130</v>
      </c>
      <c r="J3250" s="121">
        <v>2130</v>
      </c>
      <c r="K3250" s="121">
        <v>2130</v>
      </c>
      <c r="L3250" s="121">
        <v>2130</v>
      </c>
      <c r="M3250" s="121">
        <v>2130</v>
      </c>
      <c r="N3250" s="121">
        <v>2130</v>
      </c>
      <c r="O3250" s="37">
        <v>2130</v>
      </c>
      <c r="P3250" s="37">
        <v>2130</v>
      </c>
      <c r="Q3250" s="37">
        <v>2130</v>
      </c>
      <c r="R3250" s="37">
        <v>2130</v>
      </c>
      <c r="S3250" s="37">
        <v>2130</v>
      </c>
    </row>
    <row r="3251" spans="2:19">
      <c r="B3251" s="6">
        <v>2004</v>
      </c>
      <c r="C3251" s="37">
        <v>13772.2</v>
      </c>
      <c r="D3251" s="121">
        <v>13772.2</v>
      </c>
      <c r="E3251" s="121">
        <v>13772.2</v>
      </c>
      <c r="F3251" s="121">
        <v>13772.2</v>
      </c>
      <c r="G3251" s="121">
        <v>13772.2</v>
      </c>
      <c r="H3251" s="121">
        <v>13772.2</v>
      </c>
      <c r="I3251" s="121">
        <v>13772.2</v>
      </c>
      <c r="J3251" s="121">
        <v>13772.2</v>
      </c>
      <c r="K3251" s="121">
        <v>13772.2</v>
      </c>
      <c r="L3251" s="121">
        <v>13772.2</v>
      </c>
      <c r="M3251" s="121">
        <v>13772.2</v>
      </c>
      <c r="N3251" s="121">
        <v>13772.2</v>
      </c>
      <c r="O3251" s="37">
        <v>13772.2</v>
      </c>
      <c r="P3251" s="37">
        <v>13772.2</v>
      </c>
      <c r="Q3251" s="37">
        <v>13772.2</v>
      </c>
      <c r="R3251" s="37">
        <v>13772.2</v>
      </c>
      <c r="S3251" s="37">
        <v>13772.2</v>
      </c>
    </row>
    <row r="3252" spans="2:19">
      <c r="B3252" s="6">
        <v>2003</v>
      </c>
      <c r="C3252" s="37">
        <v>3874</v>
      </c>
      <c r="D3252" s="121">
        <v>3874</v>
      </c>
      <c r="E3252" s="121">
        <v>3874</v>
      </c>
      <c r="F3252" s="121">
        <v>3874</v>
      </c>
      <c r="G3252" s="121">
        <v>3874</v>
      </c>
      <c r="H3252" s="121">
        <v>3874</v>
      </c>
      <c r="I3252" s="121">
        <v>3874</v>
      </c>
      <c r="J3252" s="121">
        <v>3874</v>
      </c>
      <c r="K3252" s="121">
        <v>3874</v>
      </c>
      <c r="L3252" s="121">
        <v>3874</v>
      </c>
      <c r="M3252" s="121">
        <v>3874</v>
      </c>
      <c r="N3252" s="121">
        <v>3874</v>
      </c>
      <c r="O3252" s="37">
        <v>3874</v>
      </c>
      <c r="P3252" s="37">
        <v>3874</v>
      </c>
      <c r="Q3252" s="37">
        <v>3874</v>
      </c>
      <c r="R3252" s="37">
        <v>3874</v>
      </c>
      <c r="S3252" s="37">
        <v>3874</v>
      </c>
    </row>
    <row r="3253" spans="2:19">
      <c r="B3253" s="6">
        <v>2002</v>
      </c>
      <c r="C3253" s="37">
        <v>48181.87</v>
      </c>
      <c r="D3253" s="121">
        <v>48181.87</v>
      </c>
      <c r="E3253" s="121">
        <v>48181.87</v>
      </c>
      <c r="F3253" s="121">
        <v>48181.87</v>
      </c>
      <c r="G3253" s="121">
        <v>48181.87</v>
      </c>
      <c r="H3253" s="121">
        <v>48181.87</v>
      </c>
      <c r="I3253" s="121">
        <v>48181.87</v>
      </c>
      <c r="J3253" s="121">
        <v>48181.87</v>
      </c>
      <c r="K3253" s="121">
        <v>48181.87</v>
      </c>
      <c r="L3253" s="121">
        <v>48181.87</v>
      </c>
      <c r="M3253" s="121">
        <v>48181.87</v>
      </c>
      <c r="N3253" s="121">
        <v>48181.87</v>
      </c>
      <c r="O3253" s="37">
        <v>48181.87</v>
      </c>
      <c r="P3253" s="37">
        <v>48181.87</v>
      </c>
      <c r="Q3253" s="37">
        <v>48181.87</v>
      </c>
      <c r="R3253" s="37">
        <v>48181.87</v>
      </c>
      <c r="S3253" s="37">
        <v>48181.87</v>
      </c>
    </row>
    <row r="3254" spans="2:19">
      <c r="B3254" s="6">
        <v>2001</v>
      </c>
      <c r="C3254" s="37"/>
      <c r="D3254" s="121"/>
      <c r="E3254" s="121"/>
      <c r="F3254" s="121"/>
      <c r="G3254" s="121"/>
      <c r="H3254" s="121"/>
      <c r="I3254" s="121"/>
      <c r="J3254" s="121"/>
      <c r="K3254" s="121"/>
      <c r="L3254" s="121"/>
      <c r="M3254" s="121"/>
      <c r="N3254" s="121"/>
      <c r="O3254" s="37"/>
      <c r="P3254" s="37"/>
      <c r="Q3254" s="37"/>
      <c r="R3254" s="37"/>
      <c r="S3254" s="37"/>
    </row>
    <row r="3255" spans="2:19">
      <c r="B3255" s="6">
        <v>2000</v>
      </c>
      <c r="C3255" s="37"/>
      <c r="D3255" s="121"/>
      <c r="E3255" s="121"/>
      <c r="F3255" s="121"/>
      <c r="G3255" s="121"/>
      <c r="H3255" s="121"/>
      <c r="I3255" s="121"/>
      <c r="J3255" s="121"/>
      <c r="K3255" s="121"/>
      <c r="L3255" s="121"/>
      <c r="M3255" s="121"/>
      <c r="N3255" s="121"/>
      <c r="O3255" s="37"/>
      <c r="P3255" s="37"/>
      <c r="Q3255" s="37"/>
      <c r="R3255" s="37"/>
      <c r="S3255" s="37"/>
    </row>
    <row r="3256" spans="2:19">
      <c r="B3256" s="6">
        <v>1999</v>
      </c>
      <c r="C3256" s="37"/>
      <c r="D3256" s="121"/>
      <c r="E3256" s="121"/>
      <c r="F3256" s="121"/>
      <c r="G3256" s="121"/>
      <c r="H3256" s="121"/>
      <c r="I3256" s="121"/>
      <c r="J3256" s="121"/>
      <c r="K3256" s="121"/>
      <c r="L3256" s="121"/>
      <c r="M3256" s="121"/>
      <c r="N3256" s="121"/>
      <c r="O3256" s="37"/>
      <c r="P3256" s="37"/>
      <c r="Q3256" s="37"/>
      <c r="R3256" s="37"/>
      <c r="S3256" s="37"/>
    </row>
    <row r="3257" spans="2:19">
      <c r="B3257" s="6">
        <v>1998</v>
      </c>
      <c r="C3257" s="37"/>
      <c r="D3257" s="121"/>
      <c r="E3257" s="121"/>
      <c r="F3257" s="121"/>
      <c r="G3257" s="121"/>
      <c r="H3257" s="121"/>
      <c r="I3257" s="121"/>
      <c r="J3257" s="121"/>
      <c r="K3257" s="121"/>
      <c r="L3257" s="121"/>
      <c r="M3257" s="121"/>
      <c r="N3257" s="121"/>
      <c r="O3257" s="37"/>
      <c r="P3257" s="37"/>
      <c r="Q3257" s="37"/>
      <c r="R3257" s="37"/>
      <c r="S3257" s="37"/>
    </row>
    <row r="3258" spans="2:19">
      <c r="B3258" s="6">
        <v>1997</v>
      </c>
      <c r="C3258" s="37"/>
      <c r="D3258" s="121"/>
      <c r="E3258" s="121"/>
      <c r="F3258" s="121"/>
      <c r="G3258" s="121"/>
      <c r="H3258" s="121"/>
      <c r="I3258" s="121"/>
      <c r="J3258" s="121"/>
      <c r="K3258" s="121"/>
      <c r="L3258" s="121"/>
      <c r="M3258" s="121"/>
      <c r="N3258" s="121"/>
      <c r="O3258" s="37"/>
      <c r="P3258" s="37"/>
      <c r="Q3258" s="37"/>
      <c r="R3258" s="37"/>
      <c r="S3258" s="37"/>
    </row>
    <row r="3259" spans="2:19">
      <c r="B3259" s="6">
        <v>1996</v>
      </c>
      <c r="C3259" s="37"/>
      <c r="D3259" s="121"/>
      <c r="E3259" s="121"/>
      <c r="F3259" s="121"/>
      <c r="G3259" s="121"/>
      <c r="H3259" s="121"/>
      <c r="I3259" s="121"/>
      <c r="J3259" s="121"/>
      <c r="K3259" s="121"/>
      <c r="L3259" s="121"/>
      <c r="M3259" s="121"/>
      <c r="N3259" s="121"/>
      <c r="O3259" s="37"/>
      <c r="P3259" s="37"/>
      <c r="Q3259" s="37"/>
      <c r="R3259" s="37"/>
      <c r="S3259" s="37"/>
    </row>
    <row r="3260" spans="2:19">
      <c r="B3260" s="6">
        <v>1995</v>
      </c>
      <c r="C3260" s="37"/>
      <c r="D3260" s="121"/>
      <c r="E3260" s="121"/>
      <c r="F3260" s="121"/>
      <c r="G3260" s="121"/>
      <c r="H3260" s="121"/>
      <c r="I3260" s="121"/>
      <c r="J3260" s="121"/>
      <c r="K3260" s="121"/>
      <c r="L3260" s="121"/>
      <c r="M3260" s="121"/>
      <c r="N3260" s="121"/>
      <c r="O3260" s="37"/>
      <c r="P3260" s="37"/>
      <c r="Q3260" s="37"/>
      <c r="R3260" s="37"/>
      <c r="S3260" s="37"/>
    </row>
    <row r="3261" spans="2:19">
      <c r="B3261" s="6">
        <v>1994</v>
      </c>
      <c r="C3261" s="37"/>
      <c r="D3261" s="121"/>
      <c r="E3261" s="121"/>
      <c r="F3261" s="121"/>
      <c r="G3261" s="121"/>
      <c r="H3261" s="121"/>
      <c r="I3261" s="121"/>
      <c r="J3261" s="121"/>
      <c r="K3261" s="121"/>
      <c r="L3261" s="121"/>
      <c r="M3261" s="121"/>
      <c r="N3261" s="121"/>
      <c r="O3261" s="37"/>
      <c r="P3261" s="37"/>
      <c r="Q3261" s="37"/>
      <c r="R3261" s="37"/>
      <c r="S3261" s="37"/>
    </row>
    <row r="3262" spans="2:19">
      <c r="B3262" s="6">
        <v>1993</v>
      </c>
      <c r="C3262" s="37"/>
      <c r="D3262" s="121"/>
      <c r="E3262" s="121"/>
      <c r="F3262" s="121"/>
      <c r="G3262" s="121"/>
      <c r="H3262" s="121"/>
      <c r="I3262" s="121"/>
      <c r="J3262" s="121"/>
      <c r="K3262" s="121"/>
      <c r="L3262" s="121"/>
      <c r="M3262" s="121"/>
      <c r="N3262" s="121"/>
      <c r="O3262" s="37"/>
      <c r="P3262" s="37"/>
      <c r="Q3262" s="37"/>
      <c r="R3262" s="37"/>
      <c r="S3262" s="37"/>
    </row>
    <row r="3263" spans="2:19">
      <c r="B3263" s="6">
        <v>1992</v>
      </c>
      <c r="C3263" s="37"/>
      <c r="D3263" s="121"/>
      <c r="E3263" s="121"/>
      <c r="F3263" s="121"/>
      <c r="G3263" s="121"/>
      <c r="H3263" s="121"/>
      <c r="I3263" s="121"/>
      <c r="J3263" s="121"/>
      <c r="K3263" s="121"/>
      <c r="L3263" s="121"/>
      <c r="M3263" s="121"/>
      <c r="N3263" s="121"/>
      <c r="O3263" s="37"/>
      <c r="P3263" s="37"/>
      <c r="Q3263" s="37"/>
      <c r="R3263" s="37"/>
      <c r="S3263" s="37"/>
    </row>
    <row r="3264" spans="2:19">
      <c r="B3264" s="6">
        <v>1991</v>
      </c>
      <c r="C3264" s="37"/>
      <c r="D3264" s="121"/>
      <c r="E3264" s="121"/>
      <c r="F3264" s="121"/>
      <c r="G3264" s="121"/>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106562.40000000002</v>
      </c>
      <c r="D3326" s="11">
        <f>SUM(D3248:D3325)</f>
        <v>153619.35</v>
      </c>
      <c r="E3326" s="11">
        <f>SUM(E3247:E3325)</f>
        <v>162961.46</v>
      </c>
      <c r="F3326" s="11">
        <f>SUM(F3246:F3325)</f>
        <v>167167.18</v>
      </c>
      <c r="G3326" s="11">
        <f>SUM(G3245:G3325)</f>
        <v>213330.88</v>
      </c>
      <c r="H3326" s="11">
        <f>SUM(H3239:H3325)</f>
        <v>284389.59000000003</v>
      </c>
      <c r="I3326" s="11">
        <f>SUM(I3239:I3325)</f>
        <v>299766.60000000003</v>
      </c>
      <c r="J3326" s="11">
        <f t="shared" ref="J3326" si="65">SUM(J3239:J3325)</f>
        <v>301161.40000000002</v>
      </c>
      <c r="K3326" s="11">
        <f>SUM(K3239:K3325)</f>
        <v>314018.40000000002</v>
      </c>
      <c r="L3326" s="11">
        <f t="shared" ref="L3326" si="66">SUM(L3239:L3325)</f>
        <v>329047.55000000005</v>
      </c>
      <c r="M3326" s="11">
        <f>SUM(M3239:M3325)</f>
        <v>334458.77000000008</v>
      </c>
      <c r="N3326" s="11">
        <f>SUM(N3234:N3325)</f>
        <v>334458.77000000008</v>
      </c>
      <c r="O3326" s="11">
        <f>SUM(O3234:O3325)</f>
        <v>341646.67000000004</v>
      </c>
      <c r="P3326" s="11">
        <f>SUM(P3234:P3325)</f>
        <v>349666.36000000004</v>
      </c>
      <c r="Q3326" s="11">
        <f>SUM(Q3234:Q3325)</f>
        <v>357843.16000000009</v>
      </c>
      <c r="R3326" s="11">
        <f>SUM(R3233:R3325)</f>
        <v>366130.16000000003</v>
      </c>
      <c r="S3326" s="11">
        <f>SUM(S3233:S3325)</f>
        <v>371310.16000000009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v>6499</v>
      </c>
      <c r="R3425" s="37">
        <v>6499</v>
      </c>
      <c r="S3425" s="37">
        <v>6499</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v>1842.5</v>
      </c>
      <c r="E3438" s="121">
        <v>1842.5</v>
      </c>
      <c r="F3438" s="121">
        <v>1842.5</v>
      </c>
      <c r="G3438" s="121">
        <v>1842.5</v>
      </c>
      <c r="H3438" s="121">
        <v>1842.5</v>
      </c>
      <c r="I3438" s="121">
        <v>1842.5</v>
      </c>
      <c r="J3438" s="121">
        <v>1842.5</v>
      </c>
      <c r="K3438" s="121">
        <v>1842.5</v>
      </c>
      <c r="L3438" s="121">
        <v>1842.5</v>
      </c>
      <c r="M3438" s="121">
        <v>1842.5</v>
      </c>
      <c r="N3438" s="121">
        <v>1842.5</v>
      </c>
      <c r="O3438" s="37">
        <v>1842.5</v>
      </c>
      <c r="P3438" s="37">
        <v>1842.5</v>
      </c>
      <c r="Q3438" s="37">
        <v>1842.5</v>
      </c>
      <c r="R3438" s="37">
        <v>1842.5</v>
      </c>
      <c r="S3438" s="37">
        <v>1842.5</v>
      </c>
    </row>
    <row r="3439" spans="1:19">
      <c r="B3439" s="6">
        <v>2006</v>
      </c>
      <c r="C3439" s="37">
        <v>160.33000000000001</v>
      </c>
      <c r="D3439" s="121">
        <v>160.33000000000001</v>
      </c>
      <c r="E3439" s="121">
        <v>160.33000000000001</v>
      </c>
      <c r="F3439" s="121">
        <v>160.33000000000001</v>
      </c>
      <c r="G3439" s="121">
        <v>160.33000000000001</v>
      </c>
      <c r="H3439" s="121">
        <v>160.33000000000001</v>
      </c>
      <c r="I3439" s="121">
        <v>160.33000000000001</v>
      </c>
      <c r="J3439" s="121">
        <v>160.33000000000001</v>
      </c>
      <c r="K3439" s="121">
        <v>160.33000000000001</v>
      </c>
      <c r="L3439" s="121">
        <v>160.33000000000001</v>
      </c>
      <c r="M3439" s="121">
        <v>160.33000000000001</v>
      </c>
      <c r="N3439" s="121">
        <v>160.33000000000001</v>
      </c>
      <c r="O3439" s="37">
        <v>160.33000000000001</v>
      </c>
      <c r="P3439" s="37">
        <v>160.33000000000001</v>
      </c>
      <c r="Q3439" s="37">
        <v>160.33000000000001</v>
      </c>
      <c r="R3439" s="37">
        <v>160.33000000000001</v>
      </c>
      <c r="S3439" s="37">
        <v>160.33000000000001</v>
      </c>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160.33000000000001</v>
      </c>
      <c r="D3516" s="11">
        <f>SUM(D3438:D3515)</f>
        <v>2002.83</v>
      </c>
      <c r="E3516" s="11">
        <f>SUM(E3437:E3515)</f>
        <v>2002.83</v>
      </c>
      <c r="F3516" s="11">
        <f>SUM(F3436:F3515)</f>
        <v>2002.83</v>
      </c>
      <c r="G3516" s="11">
        <f>SUM(G3435:G3515)</f>
        <v>2002.83</v>
      </c>
      <c r="H3516" s="11">
        <f>SUM(H3429:H3515)</f>
        <v>2002.83</v>
      </c>
      <c r="I3516" s="11">
        <f>SUM(I3429:I3515)</f>
        <v>2002.83</v>
      </c>
      <c r="J3516" s="11">
        <f t="shared" ref="J3516" si="69">SUM(J3429:J3515)</f>
        <v>2002.83</v>
      </c>
      <c r="K3516" s="11">
        <f>SUM(K3429:K3515)</f>
        <v>2002.83</v>
      </c>
      <c r="L3516" s="11">
        <f t="shared" ref="L3516" si="70">SUM(L3429:L3515)</f>
        <v>2002.83</v>
      </c>
      <c r="M3516" s="11">
        <f>SUM(M3429:M3515)</f>
        <v>2002.83</v>
      </c>
      <c r="N3516" s="11">
        <f>SUM(N3424:N3515)</f>
        <v>2002.83</v>
      </c>
      <c r="O3516" s="11">
        <f>SUM(O3424:O3515)</f>
        <v>2002.83</v>
      </c>
      <c r="P3516" s="11">
        <f>SUM(P3424:P3515)</f>
        <v>2002.83</v>
      </c>
      <c r="Q3516" s="11">
        <f>SUM(Q3424:Q3515)</f>
        <v>8501.83</v>
      </c>
      <c r="R3516" s="11">
        <f>SUM(R3423:R3515)</f>
        <v>8501.83</v>
      </c>
      <c r="S3516" s="11">
        <f>SUM(S3423:S3515)</f>
        <v>8501.83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v>2390670</v>
      </c>
      <c r="H1345" s="37">
        <v>2390670</v>
      </c>
      <c r="I1345" s="37">
        <v>2390670</v>
      </c>
      <c r="J1345" s="37">
        <v>2390670</v>
      </c>
      <c r="K1345" s="37">
        <v>2390670</v>
      </c>
      <c r="L1345" s="37">
        <v>2390670</v>
      </c>
      <c r="M1345" s="37">
        <v>2390670</v>
      </c>
      <c r="N1345" s="37">
        <v>2390670</v>
      </c>
      <c r="O1345" s="37">
        <v>2390670</v>
      </c>
      <c r="P1345" s="37">
        <v>2390670</v>
      </c>
      <c r="Q1345" s="37">
        <v>2390670</v>
      </c>
      <c r="R1345" s="37">
        <v>2390670</v>
      </c>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2390670</v>
      </c>
      <c r="H1426" s="8">
        <f>SUM(H1339:H1425)</f>
        <v>2390670</v>
      </c>
      <c r="I1426" s="8">
        <f>SUM(I1339:I1425)</f>
        <v>2390670</v>
      </c>
      <c r="J1426" s="8">
        <f t="shared" ref="J1426" si="25">SUM(J1339:J1425)</f>
        <v>2390670</v>
      </c>
      <c r="K1426" s="8">
        <f>SUM(K1339:K1425)</f>
        <v>2390670</v>
      </c>
      <c r="L1426" s="8">
        <f t="shared" ref="L1426" si="26">SUM(L1339:L1425)</f>
        <v>2390670</v>
      </c>
      <c r="M1426" s="8">
        <f>SUM(M1339:M1425)</f>
        <v>2390670</v>
      </c>
      <c r="N1426" s="11">
        <f>SUM(N1334:N1425)</f>
        <v>2390670</v>
      </c>
      <c r="O1426" s="11">
        <f>SUM(O1334:O1425)</f>
        <v>2390670</v>
      </c>
      <c r="P1426" s="11">
        <f>SUM(P1334:P1425)</f>
        <v>2390670</v>
      </c>
      <c r="Q1426" s="11">
        <f>SUM(Q1334:Q1425)</f>
        <v>2390670</v>
      </c>
      <c r="R1426" s="11">
        <f>SUM(R1333:R1425)</f>
        <v>2390670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v>2878506.13</v>
      </c>
      <c r="H1630" s="37">
        <v>2878506.13</v>
      </c>
      <c r="I1630" s="37">
        <v>2878506.13</v>
      </c>
      <c r="J1630" s="37">
        <v>2878506.13</v>
      </c>
      <c r="K1630" s="37">
        <v>2878506.13</v>
      </c>
      <c r="L1630" s="37">
        <v>2878506.13</v>
      </c>
      <c r="M1630" s="37">
        <v>2878506.13</v>
      </c>
      <c r="N1630" s="37">
        <v>2878506.13</v>
      </c>
      <c r="O1630" s="37">
        <v>2878506.13</v>
      </c>
      <c r="P1630" s="37">
        <v>2878506.13</v>
      </c>
      <c r="Q1630" s="37">
        <v>2878506.13</v>
      </c>
      <c r="R1630" s="37">
        <v>2878506.13</v>
      </c>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2878506.13</v>
      </c>
      <c r="H1711" s="8">
        <f>SUM(H1624:H1710)</f>
        <v>2878506.13</v>
      </c>
      <c r="I1711" s="8">
        <f>SUM(I1624:I1710)</f>
        <v>2878506.13</v>
      </c>
      <c r="J1711" s="8">
        <f t="shared" ref="J1711" si="31">SUM(J1624:J1710)</f>
        <v>2878506.13</v>
      </c>
      <c r="K1711" s="8">
        <f>SUM(K1624:K1710)</f>
        <v>2878506.13</v>
      </c>
      <c r="L1711" s="8">
        <f t="shared" ref="L1711" si="32">SUM(L1624:L1710)</f>
        <v>2878506.13</v>
      </c>
      <c r="M1711" s="8">
        <f>SUM(M1624:M1710)</f>
        <v>2878506.13</v>
      </c>
      <c r="N1711" s="11">
        <f>SUM(N1619:N1710)</f>
        <v>2878506.13</v>
      </c>
      <c r="O1711" s="11">
        <f>SUM(O1619:O1710)</f>
        <v>2878506.13</v>
      </c>
      <c r="P1711" s="11">
        <f>SUM(P1619:P1710)</f>
        <v>2878506.13</v>
      </c>
      <c r="Q1711" s="11">
        <f>SUM(Q1619:Q1710)</f>
        <v>2878506.13</v>
      </c>
      <c r="R1711" s="11">
        <f>SUM(R1618:R1710)</f>
        <v>2878506.13</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v>262818.58</v>
      </c>
      <c r="I1914" s="37">
        <v>262818.58</v>
      </c>
      <c r="J1914" s="37">
        <v>262818.58</v>
      </c>
      <c r="K1914" s="37">
        <v>262818.58</v>
      </c>
      <c r="L1914" s="37">
        <v>262818.58</v>
      </c>
      <c r="M1914" s="37">
        <v>262818.58</v>
      </c>
      <c r="N1914" s="37">
        <v>262818.58</v>
      </c>
      <c r="O1914" s="37">
        <v>262818.58</v>
      </c>
      <c r="P1914" s="37">
        <v>262818.58</v>
      </c>
      <c r="Q1914" s="37">
        <v>262818.58</v>
      </c>
      <c r="R1914" s="37">
        <v>262818.58</v>
      </c>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v>8591.9430625361092</v>
      </c>
      <c r="D1925" s="37">
        <v>8591.94</v>
      </c>
      <c r="E1925" s="37">
        <v>8591.94</v>
      </c>
      <c r="F1925" s="37">
        <v>8591.94</v>
      </c>
      <c r="G1925" s="37">
        <v>8591.94</v>
      </c>
      <c r="H1925" s="37">
        <v>8591.94</v>
      </c>
      <c r="I1925" s="37">
        <v>8591.94</v>
      </c>
      <c r="J1925" s="37">
        <v>8591.94</v>
      </c>
      <c r="K1925" s="37">
        <v>8591.94</v>
      </c>
      <c r="L1925" s="37">
        <v>8591.94</v>
      </c>
      <c r="M1925" s="37">
        <v>8591.94</v>
      </c>
      <c r="N1925" s="37">
        <v>8591.94</v>
      </c>
      <c r="O1925" s="37">
        <v>8591.94</v>
      </c>
      <c r="P1925" s="37">
        <v>8591.94</v>
      </c>
      <c r="Q1925" s="37">
        <v>8591.94</v>
      </c>
      <c r="R1925" s="37">
        <v>8591.94</v>
      </c>
      <c r="S1925" s="37"/>
    </row>
    <row r="1926" spans="2:19">
      <c r="B1926" s="6">
        <v>1999</v>
      </c>
      <c r="C1926" s="37">
        <v>22871.287381827664</v>
      </c>
      <c r="D1926" s="37">
        <v>22871.29</v>
      </c>
      <c r="E1926" s="37">
        <v>22871.29</v>
      </c>
      <c r="F1926" s="37">
        <v>22871.29</v>
      </c>
      <c r="G1926" s="37">
        <v>22871.29</v>
      </c>
      <c r="H1926" s="37">
        <v>22871.29</v>
      </c>
      <c r="I1926" s="37">
        <v>22871.29</v>
      </c>
      <c r="J1926" s="37">
        <v>22871.29</v>
      </c>
      <c r="K1926" s="37">
        <v>22871.29</v>
      </c>
      <c r="L1926" s="37">
        <v>22871.29</v>
      </c>
      <c r="M1926" s="37">
        <v>22871.29</v>
      </c>
      <c r="N1926" s="37">
        <v>22871.29</v>
      </c>
      <c r="O1926" s="37">
        <v>22871.29</v>
      </c>
      <c r="P1926" s="37">
        <v>22871.29</v>
      </c>
      <c r="Q1926" s="37">
        <v>22871.29</v>
      </c>
      <c r="R1926" s="37">
        <v>22871.29</v>
      </c>
      <c r="S1926" s="37"/>
    </row>
    <row r="1927" spans="2:19">
      <c r="B1927" s="6">
        <v>1998</v>
      </c>
      <c r="C1927" s="37">
        <v>34372.179586160353</v>
      </c>
      <c r="D1927" s="37">
        <v>34372.18</v>
      </c>
      <c r="E1927" s="37">
        <v>34372.18</v>
      </c>
      <c r="F1927" s="37">
        <v>34372.18</v>
      </c>
      <c r="G1927" s="37">
        <v>34372.18</v>
      </c>
      <c r="H1927" s="37">
        <v>34372.18</v>
      </c>
      <c r="I1927" s="37">
        <v>34372.18</v>
      </c>
      <c r="J1927" s="37">
        <v>34372.18</v>
      </c>
      <c r="K1927" s="37">
        <v>34372.18</v>
      </c>
      <c r="L1927" s="37">
        <v>34372.18</v>
      </c>
      <c r="M1927" s="37">
        <v>34372.18</v>
      </c>
      <c r="N1927" s="37">
        <v>34372.18</v>
      </c>
      <c r="O1927" s="37">
        <v>34372.18</v>
      </c>
      <c r="P1927" s="37">
        <v>34372.18</v>
      </c>
      <c r="Q1927" s="37">
        <v>34372.18</v>
      </c>
      <c r="R1927" s="37">
        <v>34372.18</v>
      </c>
      <c r="S1927" s="37"/>
    </row>
    <row r="1928" spans="2:19">
      <c r="B1928" s="6">
        <v>1997</v>
      </c>
      <c r="C1928" s="37">
        <v>11085.007388167684</v>
      </c>
      <c r="D1928" s="37">
        <v>11085.01</v>
      </c>
      <c r="E1928" s="37">
        <v>11085.01</v>
      </c>
      <c r="F1928" s="37">
        <v>11085.01</v>
      </c>
      <c r="G1928" s="37">
        <v>11085.01</v>
      </c>
      <c r="H1928" s="37">
        <v>11085.01</v>
      </c>
      <c r="I1928" s="37">
        <v>11085.01</v>
      </c>
      <c r="J1928" s="37">
        <v>11085.01</v>
      </c>
      <c r="K1928" s="37">
        <v>11085.01</v>
      </c>
      <c r="L1928" s="37">
        <v>11085.01</v>
      </c>
      <c r="M1928" s="37">
        <v>11085.01</v>
      </c>
      <c r="N1928" s="37">
        <v>11085.01</v>
      </c>
      <c r="O1928" s="37">
        <v>11085.01</v>
      </c>
      <c r="P1928" s="37">
        <v>11085.01</v>
      </c>
      <c r="Q1928" s="37">
        <v>11085.01</v>
      </c>
      <c r="R1928" s="37">
        <v>11085.01</v>
      </c>
      <c r="S1928" s="37"/>
    </row>
    <row r="1929" spans="2:19">
      <c r="B1929" s="6">
        <v>1996</v>
      </c>
      <c r="C1929" s="37">
        <v>15076.540394615073</v>
      </c>
      <c r="D1929" s="37">
        <v>15076.54</v>
      </c>
      <c r="E1929" s="37">
        <v>15076.54</v>
      </c>
      <c r="F1929" s="37">
        <v>15076.54</v>
      </c>
      <c r="G1929" s="37">
        <v>15076.54</v>
      </c>
      <c r="H1929" s="37">
        <v>15076.54</v>
      </c>
      <c r="I1929" s="37">
        <v>15076.54</v>
      </c>
      <c r="J1929" s="37">
        <v>15076.54</v>
      </c>
      <c r="K1929" s="37">
        <v>15076.54</v>
      </c>
      <c r="L1929" s="37">
        <v>15076.54</v>
      </c>
      <c r="M1929" s="37">
        <v>15076.54</v>
      </c>
      <c r="N1929" s="37">
        <v>15076.54</v>
      </c>
      <c r="O1929" s="37">
        <v>15076.54</v>
      </c>
      <c r="P1929" s="37">
        <v>15076.54</v>
      </c>
      <c r="Q1929" s="37">
        <v>15076.54</v>
      </c>
      <c r="R1929" s="37">
        <v>15076.54</v>
      </c>
      <c r="S1929" s="37"/>
    </row>
    <row r="1930" spans="2:19">
      <c r="B1930" s="6">
        <v>1995</v>
      </c>
      <c r="C1930" s="37">
        <v>71597.00996507876</v>
      </c>
      <c r="D1930" s="37">
        <v>71597.009999999995</v>
      </c>
      <c r="E1930" s="37">
        <v>71597.009999999995</v>
      </c>
      <c r="F1930" s="37">
        <v>71597.009999999995</v>
      </c>
      <c r="G1930" s="37">
        <v>71597.009999999995</v>
      </c>
      <c r="H1930" s="37">
        <v>71597.009999999995</v>
      </c>
      <c r="I1930" s="37">
        <v>71597.009999999995</v>
      </c>
      <c r="J1930" s="37">
        <v>71597.009999999995</v>
      </c>
      <c r="K1930" s="37">
        <v>71597.009999999995</v>
      </c>
      <c r="L1930" s="37">
        <v>71597.009999999995</v>
      </c>
      <c r="M1930" s="37">
        <v>71597.009999999995</v>
      </c>
      <c r="N1930" s="37">
        <v>71597.009999999995</v>
      </c>
      <c r="O1930" s="37">
        <v>71597.009999999995</v>
      </c>
      <c r="P1930" s="37">
        <v>71597.009999999995</v>
      </c>
      <c r="Q1930" s="37">
        <v>71597.009999999995</v>
      </c>
      <c r="R1930" s="37">
        <v>71597.009999999995</v>
      </c>
      <c r="S1930" s="37"/>
    </row>
    <row r="1931" spans="2:19">
      <c r="B1931" s="6">
        <v>1994</v>
      </c>
      <c r="C1931" s="37">
        <v>2.04</v>
      </c>
      <c r="D1931" s="37">
        <v>2.04</v>
      </c>
      <c r="E1931" s="37">
        <v>2.04</v>
      </c>
      <c r="F1931" s="37">
        <v>2.04</v>
      </c>
      <c r="G1931" s="37">
        <v>2.04</v>
      </c>
      <c r="H1931" s="37">
        <v>2.04</v>
      </c>
      <c r="I1931" s="37">
        <v>2.04</v>
      </c>
      <c r="J1931" s="37">
        <v>2.04</v>
      </c>
      <c r="K1931" s="37">
        <v>2.04</v>
      </c>
      <c r="L1931" s="37">
        <v>2.04</v>
      </c>
      <c r="M1931" s="37">
        <v>2.04</v>
      </c>
      <c r="N1931" s="37">
        <v>2.04</v>
      </c>
      <c r="O1931" s="37">
        <v>2.04</v>
      </c>
      <c r="P1931" s="37">
        <v>2.04</v>
      </c>
      <c r="Q1931" s="37">
        <v>2.04</v>
      </c>
      <c r="R1931" s="37">
        <v>2.04</v>
      </c>
      <c r="S1931" s="37"/>
    </row>
    <row r="1932" spans="2:19">
      <c r="B1932" s="6">
        <v>1993</v>
      </c>
      <c r="C1932" s="37">
        <v>58824.248528757613</v>
      </c>
      <c r="D1932" s="37">
        <v>58824.25</v>
      </c>
      <c r="E1932" s="37">
        <v>58824.25</v>
      </c>
      <c r="F1932" s="37">
        <v>58824.25</v>
      </c>
      <c r="G1932" s="37">
        <v>58824.25</v>
      </c>
      <c r="H1932" s="37">
        <v>58824.25</v>
      </c>
      <c r="I1932" s="37">
        <v>58824.25</v>
      </c>
      <c r="J1932" s="37">
        <v>58824.25</v>
      </c>
      <c r="K1932" s="37">
        <v>58824.25</v>
      </c>
      <c r="L1932" s="37">
        <v>58824.25</v>
      </c>
      <c r="M1932" s="37">
        <v>58824.25</v>
      </c>
      <c r="N1932" s="37">
        <v>58824.25</v>
      </c>
      <c r="O1932" s="37">
        <v>58824.25</v>
      </c>
      <c r="P1932" s="37">
        <v>58824.25</v>
      </c>
      <c r="Q1932" s="37">
        <v>58824.25</v>
      </c>
      <c r="R1932" s="37">
        <v>58824.25</v>
      </c>
      <c r="S1932" s="37"/>
    </row>
    <row r="1933" spans="2:19">
      <c r="B1933" s="6">
        <v>1992</v>
      </c>
      <c r="C1933" s="37">
        <v>194274.0166578895</v>
      </c>
      <c r="D1933" s="37">
        <v>194274.02</v>
      </c>
      <c r="E1933" s="37">
        <v>194274.02</v>
      </c>
      <c r="F1933" s="37">
        <v>194274.02</v>
      </c>
      <c r="G1933" s="37">
        <v>194274.02</v>
      </c>
      <c r="H1933" s="37">
        <v>194274.02</v>
      </c>
      <c r="I1933" s="37">
        <v>194274.02</v>
      </c>
      <c r="J1933" s="37">
        <v>194274.02</v>
      </c>
      <c r="K1933" s="37">
        <v>194274.02</v>
      </c>
      <c r="L1933" s="37">
        <v>194274.02</v>
      </c>
      <c r="M1933" s="37">
        <v>194274.02</v>
      </c>
      <c r="N1933" s="37">
        <v>194274.02</v>
      </c>
      <c r="O1933" s="37">
        <v>194274.02</v>
      </c>
      <c r="P1933" s="37">
        <v>194274.02</v>
      </c>
      <c r="Q1933" s="37">
        <v>194274.02</v>
      </c>
      <c r="R1933" s="37">
        <v>194274.02</v>
      </c>
      <c r="S1933" s="37"/>
    </row>
    <row r="1934" spans="2:19">
      <c r="B1934" s="6">
        <v>1991</v>
      </c>
      <c r="C1934" s="37">
        <v>263985.62247230078</v>
      </c>
      <c r="D1934" s="37">
        <v>263985.62</v>
      </c>
      <c r="E1934" s="37">
        <v>263985.62</v>
      </c>
      <c r="F1934" s="37">
        <v>263985.62</v>
      </c>
      <c r="G1934" s="37">
        <v>263985.62</v>
      </c>
      <c r="H1934" s="37">
        <v>263985.62</v>
      </c>
      <c r="I1934" s="37">
        <v>263985.62</v>
      </c>
      <c r="J1934" s="37">
        <v>263985.62</v>
      </c>
      <c r="K1934" s="37">
        <v>263985.62</v>
      </c>
      <c r="L1934" s="37">
        <v>263985.62</v>
      </c>
      <c r="M1934" s="37">
        <v>263985.62</v>
      </c>
      <c r="N1934" s="37">
        <v>263985.62</v>
      </c>
      <c r="O1934" s="37">
        <v>263985.62</v>
      </c>
      <c r="P1934" s="37">
        <v>263985.62</v>
      </c>
      <c r="Q1934" s="37">
        <v>263985.62</v>
      </c>
      <c r="R1934" s="37">
        <v>263985.62</v>
      </c>
      <c r="S1934" s="37"/>
    </row>
    <row r="1935" spans="2:19">
      <c r="B1935" s="6">
        <v>1990</v>
      </c>
      <c r="C1935" s="37">
        <v>33100.012512999594</v>
      </c>
      <c r="D1935" s="37">
        <v>33100.01</v>
      </c>
      <c r="E1935" s="37">
        <v>33100.01</v>
      </c>
      <c r="F1935" s="37">
        <v>33100.01</v>
      </c>
      <c r="G1935" s="37">
        <v>33100.01</v>
      </c>
      <c r="H1935" s="37">
        <v>33100.01</v>
      </c>
      <c r="I1935" s="37">
        <v>33100.01</v>
      </c>
      <c r="J1935" s="37">
        <v>33100.01</v>
      </c>
      <c r="K1935" s="37">
        <v>33100.01</v>
      </c>
      <c r="L1935" s="37">
        <v>33100.01</v>
      </c>
      <c r="M1935" s="37">
        <v>33100.01</v>
      </c>
      <c r="N1935" s="37">
        <v>33100.01</v>
      </c>
      <c r="O1935" s="37">
        <v>33100.01</v>
      </c>
      <c r="P1935" s="37">
        <v>33100.01</v>
      </c>
      <c r="Q1935" s="37">
        <v>33100.01</v>
      </c>
      <c r="R1935" s="37">
        <v>33100.01</v>
      </c>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v>102258.38135216251</v>
      </c>
      <c r="D1940" s="37">
        <v>102258.38</v>
      </c>
      <c r="E1940" s="37">
        <v>102258.38</v>
      </c>
      <c r="F1940" s="37">
        <v>102258.38</v>
      </c>
      <c r="G1940" s="37">
        <v>102258.38</v>
      </c>
      <c r="H1940" s="37">
        <v>102258.38</v>
      </c>
      <c r="I1940" s="37">
        <v>102258.38</v>
      </c>
      <c r="J1940" s="37">
        <v>102258.38</v>
      </c>
      <c r="K1940" s="37">
        <v>102258.38</v>
      </c>
      <c r="L1940" s="37">
        <v>102258.38</v>
      </c>
      <c r="M1940" s="37">
        <v>102258.38</v>
      </c>
      <c r="N1940" s="37">
        <v>102258.38</v>
      </c>
      <c r="O1940" s="37">
        <v>102258.38</v>
      </c>
      <c r="P1940" s="37">
        <v>102258.38</v>
      </c>
      <c r="Q1940" s="37">
        <v>102258.38</v>
      </c>
      <c r="R1940" s="37">
        <v>102258.38</v>
      </c>
      <c r="S1940" s="37"/>
    </row>
    <row r="1941" spans="2:19">
      <c r="B1941" s="6">
        <v>1984</v>
      </c>
      <c r="C1941" s="37">
        <v>105047.97451721264</v>
      </c>
      <c r="D1941" s="37">
        <v>105047.97</v>
      </c>
      <c r="E1941" s="37">
        <v>105047.97</v>
      </c>
      <c r="F1941" s="37">
        <v>105047.97</v>
      </c>
      <c r="G1941" s="37">
        <v>105047.97</v>
      </c>
      <c r="H1941" s="37">
        <v>105047.97</v>
      </c>
      <c r="I1941" s="37">
        <v>105047.97</v>
      </c>
      <c r="J1941" s="37">
        <v>105047.97</v>
      </c>
      <c r="K1941" s="37">
        <v>105047.97</v>
      </c>
      <c r="L1941" s="37">
        <v>105047.97</v>
      </c>
      <c r="M1941" s="37">
        <v>105047.97</v>
      </c>
      <c r="N1941" s="37">
        <v>105047.97</v>
      </c>
      <c r="O1941" s="37">
        <v>105047.97</v>
      </c>
      <c r="P1941" s="37">
        <v>105047.97</v>
      </c>
      <c r="Q1941" s="37">
        <v>105047.97</v>
      </c>
      <c r="R1941" s="37">
        <v>105047.97</v>
      </c>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v>28027.998343414307</v>
      </c>
      <c r="D1943" s="37">
        <v>28028</v>
      </c>
      <c r="E1943" s="37">
        <v>28028</v>
      </c>
      <c r="F1943" s="37">
        <v>28028</v>
      </c>
      <c r="G1943" s="37">
        <v>28028</v>
      </c>
      <c r="H1943" s="37">
        <v>28028</v>
      </c>
      <c r="I1943" s="37">
        <v>28028</v>
      </c>
      <c r="J1943" s="37">
        <v>28028</v>
      </c>
      <c r="K1943" s="37">
        <v>28028</v>
      </c>
      <c r="L1943" s="37">
        <v>28028</v>
      </c>
      <c r="M1943" s="37">
        <v>28028</v>
      </c>
      <c r="N1943" s="37">
        <v>28028</v>
      </c>
      <c r="O1943" s="37">
        <v>28028</v>
      </c>
      <c r="P1943" s="37">
        <v>28028</v>
      </c>
      <c r="Q1943" s="37">
        <v>28028</v>
      </c>
      <c r="R1943" s="37">
        <v>28028</v>
      </c>
      <c r="S1943" s="37"/>
    </row>
    <row r="1944" spans="2:19">
      <c r="B1944" s="6">
        <v>1981</v>
      </c>
      <c r="C1944" s="37">
        <v>121756.01151429318</v>
      </c>
      <c r="D1944" s="37">
        <v>121756.01</v>
      </c>
      <c r="E1944" s="37">
        <v>121756.01</v>
      </c>
      <c r="F1944" s="37">
        <v>121756.01</v>
      </c>
      <c r="G1944" s="37">
        <v>121756.01</v>
      </c>
      <c r="H1944" s="37">
        <v>121756.01</v>
      </c>
      <c r="I1944" s="37">
        <v>121756.01</v>
      </c>
      <c r="J1944" s="37">
        <v>121756.01</v>
      </c>
      <c r="K1944" s="37">
        <v>121756.01</v>
      </c>
      <c r="L1944" s="37">
        <v>121756.01</v>
      </c>
      <c r="M1944" s="37">
        <v>121756.01</v>
      </c>
      <c r="N1944" s="37">
        <v>121756.01</v>
      </c>
      <c r="O1944" s="37">
        <v>121756.01</v>
      </c>
      <c r="P1944" s="37">
        <v>117097.11989283323</v>
      </c>
      <c r="Q1944" s="37">
        <v>117097.11989283323</v>
      </c>
      <c r="R1944" s="37">
        <v>117097.11989283323</v>
      </c>
      <c r="S1944" s="37"/>
    </row>
    <row r="1945" spans="2:19">
      <c r="B1945" s="6">
        <v>1980</v>
      </c>
      <c r="C1945" s="37">
        <v>59938.24105367031</v>
      </c>
      <c r="D1945" s="37">
        <v>59938.239999999998</v>
      </c>
      <c r="E1945" s="37">
        <v>59938.239999999998</v>
      </c>
      <c r="F1945" s="37">
        <v>59938.239999999998</v>
      </c>
      <c r="G1945" s="37">
        <v>59938.239999999998</v>
      </c>
      <c r="H1945" s="37">
        <v>59938.239999999998</v>
      </c>
      <c r="I1945" s="37">
        <v>59938.239999999998</v>
      </c>
      <c r="J1945" s="37">
        <v>59938.239999999998</v>
      </c>
      <c r="K1945" s="37">
        <v>59938.239999999998</v>
      </c>
      <c r="L1945" s="37">
        <v>59938.239999999998</v>
      </c>
      <c r="M1945" s="37">
        <v>59938.239999999998</v>
      </c>
      <c r="N1945" s="37">
        <v>59938.239999999998</v>
      </c>
      <c r="O1945" s="37">
        <v>59938.239999999998</v>
      </c>
      <c r="P1945" s="37">
        <v>59938.239999999998</v>
      </c>
      <c r="Q1945" s="37">
        <v>59938.239999999998</v>
      </c>
      <c r="R1945" s="37">
        <v>59938.239999999998</v>
      </c>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v>10219.998670641109</v>
      </c>
      <c r="D1950" s="37">
        <v>10220</v>
      </c>
      <c r="E1950" s="37">
        <v>10220</v>
      </c>
      <c r="F1950" s="37">
        <v>10220</v>
      </c>
      <c r="G1950" s="37">
        <v>10220</v>
      </c>
      <c r="H1950" s="37">
        <v>10220</v>
      </c>
      <c r="I1950" s="37">
        <v>10220</v>
      </c>
      <c r="J1950" s="37">
        <v>10220</v>
      </c>
      <c r="K1950" s="37">
        <v>10220</v>
      </c>
      <c r="L1950" s="37">
        <v>10220</v>
      </c>
      <c r="M1950" s="37">
        <v>10220</v>
      </c>
      <c r="N1950" s="37">
        <v>10220</v>
      </c>
      <c r="O1950" s="37">
        <v>10220</v>
      </c>
      <c r="P1950" s="37">
        <v>10220</v>
      </c>
      <c r="Q1950" s="37">
        <v>10220</v>
      </c>
      <c r="R1950" s="37">
        <v>10220</v>
      </c>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v>153387.55924594673</v>
      </c>
      <c r="D1960" s="37">
        <v>153387.56</v>
      </c>
      <c r="E1960" s="37">
        <v>153387.56</v>
      </c>
      <c r="F1960" s="37">
        <v>153387.56</v>
      </c>
      <c r="G1960" s="37">
        <v>153387.56</v>
      </c>
      <c r="H1960" s="37">
        <v>153387.56</v>
      </c>
      <c r="I1960" s="37">
        <v>153387.56</v>
      </c>
      <c r="J1960" s="37">
        <v>153387.56</v>
      </c>
      <c r="K1960" s="37">
        <v>153387.56</v>
      </c>
      <c r="L1960" s="37">
        <v>153387.56</v>
      </c>
      <c r="M1960" s="37">
        <v>153387.56</v>
      </c>
      <c r="N1960" s="37">
        <v>153387.56</v>
      </c>
      <c r="O1960" s="37">
        <v>153387.56</v>
      </c>
      <c r="P1960" s="37">
        <v>153387.56</v>
      </c>
      <c r="Q1960" s="37">
        <v>153387.56</v>
      </c>
      <c r="R1960" s="37">
        <v>153387.56</v>
      </c>
      <c r="S1960" s="37"/>
    </row>
    <row r="1961" spans="2:19">
      <c r="B1961" s="6">
        <v>1964</v>
      </c>
      <c r="C1961" s="37">
        <v>29544.489999999998</v>
      </c>
      <c r="D1961" s="37">
        <v>29544.49</v>
      </c>
      <c r="E1961" s="37">
        <v>29544.49</v>
      </c>
      <c r="F1961" s="37">
        <v>29544.49</v>
      </c>
      <c r="G1961" s="37">
        <v>29544.49</v>
      </c>
      <c r="H1961" s="37">
        <v>29544.49</v>
      </c>
      <c r="I1961" s="37">
        <v>29544.49</v>
      </c>
      <c r="J1961" s="37">
        <v>29544.49</v>
      </c>
      <c r="K1961" s="37">
        <v>29544.49</v>
      </c>
      <c r="L1961" s="37">
        <v>29544.49</v>
      </c>
      <c r="M1961" s="37">
        <v>29544.49</v>
      </c>
      <c r="N1961" s="37">
        <v>29544.49</v>
      </c>
      <c r="O1961" s="37">
        <v>29544.49</v>
      </c>
      <c r="P1961" s="37">
        <v>29544.49</v>
      </c>
      <c r="Q1961" s="37">
        <v>29544.49</v>
      </c>
      <c r="R1961" s="37">
        <v>29544.49</v>
      </c>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v>1.02</v>
      </c>
      <c r="D1965" s="37">
        <v>1.02</v>
      </c>
      <c r="E1965" s="37">
        <v>1.02</v>
      </c>
      <c r="F1965" s="37">
        <v>1.02</v>
      </c>
      <c r="G1965" s="37">
        <v>1.02</v>
      </c>
      <c r="H1965" s="37">
        <v>1.02</v>
      </c>
      <c r="I1965" s="37">
        <v>1.02</v>
      </c>
      <c r="J1965" s="37">
        <v>1.02</v>
      </c>
      <c r="K1965" s="37">
        <v>1.02</v>
      </c>
      <c r="L1965" s="37">
        <v>1.02</v>
      </c>
      <c r="M1965" s="37">
        <v>1.02</v>
      </c>
      <c r="N1965" s="37">
        <v>1.02</v>
      </c>
      <c r="O1965" s="37">
        <v>1.02</v>
      </c>
      <c r="P1965" s="37">
        <v>1.02</v>
      </c>
      <c r="Q1965" s="37">
        <v>1.02</v>
      </c>
      <c r="R1965" s="37">
        <v>1.02</v>
      </c>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1323961.582647674</v>
      </c>
      <c r="D1996" s="8">
        <f>SUM(D1918:D1995)</f>
        <v>1323961.5799999998</v>
      </c>
      <c r="E1996" s="8">
        <f>SUM(E1917:E1995)</f>
        <v>1323961.5799999998</v>
      </c>
      <c r="F1996" s="8">
        <f>SUM(F1916:F1995)</f>
        <v>1323961.5799999998</v>
      </c>
      <c r="G1996" s="8">
        <f>SUM(G1915:G1995)</f>
        <v>1323961.5799999998</v>
      </c>
      <c r="H1996" s="8">
        <f>SUM(H1909:H1995)</f>
        <v>1586780.1600000001</v>
      </c>
      <c r="I1996" s="8">
        <f>SUM(I1909:I1995)</f>
        <v>1586780.1600000001</v>
      </c>
      <c r="J1996" s="8">
        <f t="shared" ref="J1996" si="37">SUM(J1909:J1995)</f>
        <v>1586780.1600000001</v>
      </c>
      <c r="K1996" s="8">
        <f>SUM(K1909:K1995)</f>
        <v>1586780.1600000001</v>
      </c>
      <c r="L1996" s="8">
        <f t="shared" ref="L1996" si="38">SUM(L1909:L1995)</f>
        <v>1586780.1600000001</v>
      </c>
      <c r="M1996" s="8">
        <f>SUM(M1909:M1995)</f>
        <v>1586780.1600000001</v>
      </c>
      <c r="N1996" s="11">
        <f>SUM(N1904:N1995)</f>
        <v>1586780.1600000001</v>
      </c>
      <c r="O1996" s="11">
        <f>SUM(O1904:O1995)</f>
        <v>1586780.1600000001</v>
      </c>
      <c r="P1996" s="11">
        <f>SUM(P1904:P1995)</f>
        <v>1582121.2698928334</v>
      </c>
      <c r="Q1996" s="11">
        <f>SUM(Q1904:Q1995)</f>
        <v>1582121.2698928334</v>
      </c>
      <c r="R1996" s="11">
        <f>SUM(R1903:R1995)</f>
        <v>1582121.2698928334</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v>78477.919999999998</v>
      </c>
      <c r="I2009" s="37">
        <v>78477.919999999998</v>
      </c>
      <c r="J2009" s="37">
        <v>78477.919999999998</v>
      </c>
      <c r="K2009" s="37">
        <v>78477.919999999998</v>
      </c>
      <c r="L2009" s="37">
        <v>78477.919999999998</v>
      </c>
      <c r="M2009" s="37">
        <v>78477.919999999998</v>
      </c>
      <c r="N2009" s="37">
        <v>78477.919999999998</v>
      </c>
      <c r="O2009" s="37">
        <v>78477.919999999998</v>
      </c>
      <c r="P2009" s="37">
        <v>78477.919999999998</v>
      </c>
      <c r="Q2009" s="37">
        <v>78477.919999999998</v>
      </c>
      <c r="R2009" s="37">
        <v>78477.919999999998</v>
      </c>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v>8219.9219768589301</v>
      </c>
      <c r="D2020" s="37">
        <v>8219.92</v>
      </c>
      <c r="E2020" s="37">
        <v>8219.92</v>
      </c>
      <c r="F2020" s="37">
        <v>8219.92</v>
      </c>
      <c r="G2020" s="37">
        <v>8219.92</v>
      </c>
      <c r="H2020" s="37">
        <v>8219.92</v>
      </c>
      <c r="I2020" s="37">
        <v>8219.92</v>
      </c>
      <c r="J2020" s="37">
        <v>8219.92</v>
      </c>
      <c r="K2020" s="37">
        <v>8219.92</v>
      </c>
      <c r="L2020" s="37">
        <v>8219.92</v>
      </c>
      <c r="M2020" s="37">
        <v>8219.92</v>
      </c>
      <c r="N2020" s="37">
        <v>8219.92</v>
      </c>
      <c r="O2020" s="37">
        <v>8219.92</v>
      </c>
      <c r="P2020" s="37">
        <v>8219.92</v>
      </c>
      <c r="Q2020" s="37">
        <v>8219.92</v>
      </c>
      <c r="R2020" s="37">
        <v>8219.92</v>
      </c>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v>57401.342383182586</v>
      </c>
      <c r="D2022" s="37">
        <v>57401.34</v>
      </c>
      <c r="E2022" s="37">
        <v>57401.34</v>
      </c>
      <c r="F2022" s="37">
        <v>57401.34</v>
      </c>
      <c r="G2022" s="37">
        <v>57401.34</v>
      </c>
      <c r="H2022" s="37">
        <v>57401.34</v>
      </c>
      <c r="I2022" s="37">
        <v>57401.34</v>
      </c>
      <c r="J2022" s="37">
        <v>57401.34</v>
      </c>
      <c r="K2022" s="37">
        <v>57401.34</v>
      </c>
      <c r="L2022" s="37">
        <v>57401.34</v>
      </c>
      <c r="M2022" s="37">
        <v>57401.34</v>
      </c>
      <c r="N2022" s="37">
        <v>57401.34</v>
      </c>
      <c r="O2022" s="37">
        <v>57401.34</v>
      </c>
      <c r="P2022" s="37">
        <v>57401.34</v>
      </c>
      <c r="Q2022" s="37">
        <v>57401.34</v>
      </c>
      <c r="R2022" s="37">
        <v>57401.34</v>
      </c>
      <c r="S2022" s="37"/>
    </row>
    <row r="2023" spans="2:19">
      <c r="B2023" s="6">
        <v>1997</v>
      </c>
      <c r="C2023" s="37">
        <v>25346.297991134197</v>
      </c>
      <c r="D2023" s="37">
        <v>25346.3</v>
      </c>
      <c r="E2023" s="37">
        <v>25346.3</v>
      </c>
      <c r="F2023" s="37">
        <v>25346.3</v>
      </c>
      <c r="G2023" s="37">
        <v>25346.3</v>
      </c>
      <c r="H2023" s="37">
        <v>25346.3</v>
      </c>
      <c r="I2023" s="37">
        <v>25346.3</v>
      </c>
      <c r="J2023" s="37">
        <v>25346.3</v>
      </c>
      <c r="K2023" s="37">
        <v>25346.3</v>
      </c>
      <c r="L2023" s="37">
        <v>25346.3</v>
      </c>
      <c r="M2023" s="37">
        <v>25346.3</v>
      </c>
      <c r="N2023" s="37">
        <v>25346.3</v>
      </c>
      <c r="O2023" s="37">
        <v>25346.3</v>
      </c>
      <c r="P2023" s="37">
        <v>25346.3</v>
      </c>
      <c r="Q2023" s="37">
        <v>25346.3</v>
      </c>
      <c r="R2023" s="37">
        <v>25346.3</v>
      </c>
      <c r="S2023" s="37"/>
    </row>
    <row r="2024" spans="2:19">
      <c r="B2024" s="6">
        <v>1996</v>
      </c>
      <c r="C2024" s="37">
        <v>121487.37875991267</v>
      </c>
      <c r="D2024" s="37">
        <v>121487.38</v>
      </c>
      <c r="E2024" s="37">
        <v>121487.38</v>
      </c>
      <c r="F2024" s="37">
        <v>121487.38</v>
      </c>
      <c r="G2024" s="37">
        <v>121487.38</v>
      </c>
      <c r="H2024" s="37">
        <v>121487.38</v>
      </c>
      <c r="I2024" s="37">
        <v>121487.38</v>
      </c>
      <c r="J2024" s="37">
        <v>121487.38</v>
      </c>
      <c r="K2024" s="37">
        <v>121487.38</v>
      </c>
      <c r="L2024" s="37">
        <v>121487.38</v>
      </c>
      <c r="M2024" s="37">
        <v>121487.38</v>
      </c>
      <c r="N2024" s="37">
        <v>121487.38</v>
      </c>
      <c r="O2024" s="37">
        <v>121487.38</v>
      </c>
      <c r="P2024" s="37">
        <v>121487.38</v>
      </c>
      <c r="Q2024" s="37">
        <v>121487.38</v>
      </c>
      <c r="R2024" s="37">
        <v>121487.38</v>
      </c>
      <c r="S2024" s="37"/>
    </row>
    <row r="2025" spans="2:19">
      <c r="B2025" s="6">
        <v>1995</v>
      </c>
      <c r="C2025" s="37">
        <v>71337.861675094464</v>
      </c>
      <c r="D2025" s="37">
        <v>71337.86</v>
      </c>
      <c r="E2025" s="37">
        <v>71337.86</v>
      </c>
      <c r="F2025" s="37">
        <v>71337.86</v>
      </c>
      <c r="G2025" s="37">
        <v>71337.86</v>
      </c>
      <c r="H2025" s="37">
        <v>71337.86</v>
      </c>
      <c r="I2025" s="37">
        <v>71337.86</v>
      </c>
      <c r="J2025" s="37">
        <v>71337.86</v>
      </c>
      <c r="K2025" s="37">
        <v>71337.86</v>
      </c>
      <c r="L2025" s="37">
        <v>71337.86</v>
      </c>
      <c r="M2025" s="37">
        <v>71337.86</v>
      </c>
      <c r="N2025" s="37">
        <v>71337.86</v>
      </c>
      <c r="O2025" s="37">
        <v>71337.86</v>
      </c>
      <c r="P2025" s="37">
        <v>71337.86</v>
      </c>
      <c r="Q2025" s="37">
        <v>71337.86</v>
      </c>
      <c r="R2025" s="37">
        <v>71337.86</v>
      </c>
      <c r="S2025" s="37"/>
    </row>
    <row r="2026" spans="2:19">
      <c r="B2026" s="6">
        <v>1994</v>
      </c>
      <c r="C2026" s="37">
        <v>16240.661212835472</v>
      </c>
      <c r="D2026" s="37">
        <v>16240.66</v>
      </c>
      <c r="E2026" s="37">
        <v>16240.66</v>
      </c>
      <c r="F2026" s="37">
        <v>16240.66</v>
      </c>
      <c r="G2026" s="37">
        <v>16240.66</v>
      </c>
      <c r="H2026" s="37">
        <v>16240.66</v>
      </c>
      <c r="I2026" s="37">
        <v>16240.66</v>
      </c>
      <c r="J2026" s="37">
        <v>16240.66</v>
      </c>
      <c r="K2026" s="37">
        <v>16240.66</v>
      </c>
      <c r="L2026" s="37">
        <v>16240.66</v>
      </c>
      <c r="M2026" s="37">
        <v>16240.66</v>
      </c>
      <c r="N2026" s="37">
        <v>16240.66</v>
      </c>
      <c r="O2026" s="37">
        <v>16240.66</v>
      </c>
      <c r="P2026" s="37">
        <v>16240.66</v>
      </c>
      <c r="Q2026" s="37">
        <v>16240.66</v>
      </c>
      <c r="R2026" s="37">
        <v>16240.66</v>
      </c>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v>172407.62233936487</v>
      </c>
      <c r="D2028" s="37">
        <v>172407.62</v>
      </c>
      <c r="E2028" s="37">
        <v>172407.62</v>
      </c>
      <c r="F2028" s="37">
        <v>172407.62</v>
      </c>
      <c r="G2028" s="37">
        <v>172407.62</v>
      </c>
      <c r="H2028" s="37">
        <v>172407.62</v>
      </c>
      <c r="I2028" s="37">
        <v>172407.62</v>
      </c>
      <c r="J2028" s="37">
        <v>172407.62</v>
      </c>
      <c r="K2028" s="37">
        <v>172407.62</v>
      </c>
      <c r="L2028" s="37">
        <v>172407.62</v>
      </c>
      <c r="M2028" s="37">
        <v>172407.62</v>
      </c>
      <c r="N2028" s="37">
        <v>172407.62</v>
      </c>
      <c r="O2028" s="37">
        <v>172407.62</v>
      </c>
      <c r="P2028" s="37">
        <v>172407.62</v>
      </c>
      <c r="Q2028" s="37">
        <v>172407.62</v>
      </c>
      <c r="R2028" s="37">
        <v>172407.62</v>
      </c>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v>148584.49095606469</v>
      </c>
      <c r="D2030" s="37">
        <v>148584.49</v>
      </c>
      <c r="E2030" s="37">
        <v>148584.49</v>
      </c>
      <c r="F2030" s="37">
        <v>148584.49</v>
      </c>
      <c r="G2030" s="37">
        <v>148584.49</v>
      </c>
      <c r="H2030" s="37">
        <v>148584.49</v>
      </c>
      <c r="I2030" s="37">
        <v>148584.49</v>
      </c>
      <c r="J2030" s="37">
        <v>148584.49</v>
      </c>
      <c r="K2030" s="37">
        <v>148584.49</v>
      </c>
      <c r="L2030" s="37">
        <v>148584.49</v>
      </c>
      <c r="M2030" s="37">
        <v>148584.49</v>
      </c>
      <c r="N2030" s="37">
        <v>148584.49</v>
      </c>
      <c r="O2030" s="37">
        <v>148584.49</v>
      </c>
      <c r="P2030" s="37">
        <v>148584.49</v>
      </c>
      <c r="Q2030" s="37">
        <v>148584.49</v>
      </c>
      <c r="R2030" s="37">
        <v>148584.49</v>
      </c>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v>9947.1784357536199</v>
      </c>
      <c r="D2035" s="37">
        <v>9947.18</v>
      </c>
      <c r="E2035" s="37">
        <v>9947.18</v>
      </c>
      <c r="F2035" s="37">
        <v>9947.18</v>
      </c>
      <c r="G2035" s="37">
        <v>9947.18</v>
      </c>
      <c r="H2035" s="37">
        <v>9947.18</v>
      </c>
      <c r="I2035" s="37">
        <v>9947.18</v>
      </c>
      <c r="J2035" s="37">
        <v>9947.18</v>
      </c>
      <c r="K2035" s="37">
        <v>9947.18</v>
      </c>
      <c r="L2035" s="37">
        <v>9947.18</v>
      </c>
      <c r="M2035" s="37">
        <v>9947.18</v>
      </c>
      <c r="N2035" s="37">
        <v>9947.18</v>
      </c>
      <c r="O2035" s="37">
        <v>9947.18</v>
      </c>
      <c r="P2035" s="37">
        <v>9947.18</v>
      </c>
      <c r="Q2035" s="37">
        <v>9947.18</v>
      </c>
      <c r="R2035" s="37">
        <v>9947.18</v>
      </c>
      <c r="S2035" s="37"/>
    </row>
    <row r="2036" spans="2:19">
      <c r="B2036" s="6">
        <v>1984</v>
      </c>
      <c r="C2036" s="37">
        <v>10929.379073487982</v>
      </c>
      <c r="D2036" s="37">
        <v>10929.38</v>
      </c>
      <c r="E2036" s="37">
        <v>10929.38</v>
      </c>
      <c r="F2036" s="37">
        <v>10929.38</v>
      </c>
      <c r="G2036" s="37">
        <v>10929.38</v>
      </c>
      <c r="H2036" s="37">
        <v>10929.38</v>
      </c>
      <c r="I2036" s="37">
        <v>10929.38</v>
      </c>
      <c r="J2036" s="37">
        <v>10929.38</v>
      </c>
      <c r="K2036" s="37">
        <v>10929.38</v>
      </c>
      <c r="L2036" s="37">
        <v>10929.38</v>
      </c>
      <c r="M2036" s="37">
        <v>10929.38</v>
      </c>
      <c r="N2036" s="37">
        <v>10929.38</v>
      </c>
      <c r="O2036" s="37">
        <v>10929.38</v>
      </c>
      <c r="P2036" s="37">
        <v>10929.38</v>
      </c>
      <c r="Q2036" s="37">
        <v>10929.38</v>
      </c>
      <c r="R2036" s="37">
        <v>10929.38</v>
      </c>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v>31241.502315283025</v>
      </c>
      <c r="D2038" s="37">
        <v>31241.5</v>
      </c>
      <c r="E2038" s="37">
        <v>31241.5</v>
      </c>
      <c r="F2038" s="37">
        <v>31241.5</v>
      </c>
      <c r="G2038" s="37">
        <v>31241.5</v>
      </c>
      <c r="H2038" s="37">
        <v>31241.5</v>
      </c>
      <c r="I2038" s="37">
        <v>31241.5</v>
      </c>
      <c r="J2038" s="37">
        <v>31241.5</v>
      </c>
      <c r="K2038" s="37">
        <v>31241.5</v>
      </c>
      <c r="L2038" s="37">
        <v>31241.5</v>
      </c>
      <c r="M2038" s="37">
        <v>31241.5</v>
      </c>
      <c r="N2038" s="37">
        <v>31241.5</v>
      </c>
      <c r="O2038" s="37">
        <v>31241.5</v>
      </c>
      <c r="P2038" s="37">
        <v>31241.5</v>
      </c>
      <c r="Q2038" s="37">
        <v>31241.5</v>
      </c>
      <c r="R2038" s="37">
        <v>31241.5</v>
      </c>
      <c r="S2038" s="37"/>
    </row>
    <row r="2039" spans="2:19">
      <c r="B2039" s="6">
        <v>1981</v>
      </c>
      <c r="C2039" s="37">
        <v>77482.189147318524</v>
      </c>
      <c r="D2039" s="37">
        <v>77482.19</v>
      </c>
      <c r="E2039" s="37">
        <v>77482.19</v>
      </c>
      <c r="F2039" s="37">
        <v>77482.19</v>
      </c>
      <c r="G2039" s="37">
        <v>77482.19</v>
      </c>
      <c r="H2039" s="37">
        <v>77482.19</v>
      </c>
      <c r="I2039" s="37">
        <v>77482.19</v>
      </c>
      <c r="J2039" s="37">
        <v>77482.19</v>
      </c>
      <c r="K2039" s="37">
        <v>77482.19</v>
      </c>
      <c r="L2039" s="37">
        <v>77482.19</v>
      </c>
      <c r="M2039" s="37">
        <v>77482.19</v>
      </c>
      <c r="N2039" s="37">
        <v>77482.19</v>
      </c>
      <c r="O2039" s="37">
        <v>77482.19</v>
      </c>
      <c r="P2039" s="37">
        <v>77482.19</v>
      </c>
      <c r="Q2039" s="37">
        <v>77482.19</v>
      </c>
      <c r="R2039" s="37">
        <v>77482.19</v>
      </c>
      <c r="S2039" s="37"/>
    </row>
    <row r="2040" spans="2:19">
      <c r="B2040" s="6">
        <v>1980</v>
      </c>
      <c r="C2040" s="37">
        <v>101155.51965150345</v>
      </c>
      <c r="D2040" s="37">
        <v>101155.52</v>
      </c>
      <c r="E2040" s="37">
        <v>101155.52</v>
      </c>
      <c r="F2040" s="37">
        <v>101155.52</v>
      </c>
      <c r="G2040" s="37">
        <v>101155.52</v>
      </c>
      <c r="H2040" s="37">
        <v>101155.52</v>
      </c>
      <c r="I2040" s="37">
        <v>101155.52</v>
      </c>
      <c r="J2040" s="37">
        <v>101155.52</v>
      </c>
      <c r="K2040" s="37">
        <v>101155.52</v>
      </c>
      <c r="L2040" s="37">
        <v>101155.52</v>
      </c>
      <c r="M2040" s="37">
        <v>101155.52</v>
      </c>
      <c r="N2040" s="37">
        <v>101155.52</v>
      </c>
      <c r="O2040" s="37">
        <v>101155.52</v>
      </c>
      <c r="P2040" s="37">
        <v>101155.52</v>
      </c>
      <c r="Q2040" s="37">
        <v>101155.52</v>
      </c>
      <c r="R2040" s="37">
        <v>101155.52</v>
      </c>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v>0.51</v>
      </c>
      <c r="D2052" s="37">
        <v>0.51</v>
      </c>
      <c r="E2052" s="37">
        <v>0.51</v>
      </c>
      <c r="F2052" s="37">
        <v>0.51</v>
      </c>
      <c r="G2052" s="37">
        <v>0.51</v>
      </c>
      <c r="H2052" s="37">
        <v>0.51</v>
      </c>
      <c r="I2052" s="37">
        <v>0.51</v>
      </c>
      <c r="J2052" s="37">
        <v>0.51</v>
      </c>
      <c r="K2052" s="37">
        <v>0.51</v>
      </c>
      <c r="L2052" s="37">
        <v>0.51</v>
      </c>
      <c r="M2052" s="37">
        <v>0.51</v>
      </c>
      <c r="N2052" s="37">
        <v>0.51</v>
      </c>
      <c r="O2052" s="37">
        <v>0.51</v>
      </c>
      <c r="P2052" s="37">
        <v>0.51</v>
      </c>
      <c r="Q2052" s="37">
        <v>0.51</v>
      </c>
      <c r="R2052" s="37">
        <v>0.51</v>
      </c>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v>51942.65861552384</v>
      </c>
      <c r="D2055" s="37">
        <v>51942.66</v>
      </c>
      <c r="E2055" s="37">
        <v>51942.66</v>
      </c>
      <c r="F2055" s="37">
        <v>51942.66</v>
      </c>
      <c r="G2055" s="37">
        <v>51942.66</v>
      </c>
      <c r="H2055" s="37">
        <v>51942.66</v>
      </c>
      <c r="I2055" s="37">
        <v>51942.66</v>
      </c>
      <c r="J2055" s="37">
        <v>51942.66</v>
      </c>
      <c r="K2055" s="37">
        <v>51942.66</v>
      </c>
      <c r="L2055" s="37">
        <v>51942.66</v>
      </c>
      <c r="M2055" s="37">
        <v>51942.66</v>
      </c>
      <c r="N2055" s="37">
        <v>51942.66</v>
      </c>
      <c r="O2055" s="37">
        <v>51942.66</v>
      </c>
      <c r="P2055" s="37">
        <v>51942.66</v>
      </c>
      <c r="Q2055" s="37">
        <v>51942.66</v>
      </c>
      <c r="R2055" s="37">
        <v>51942.66</v>
      </c>
      <c r="S2055" s="37"/>
    </row>
    <row r="2056" spans="2:19">
      <c r="B2056" s="6">
        <v>1964</v>
      </c>
      <c r="C2056" s="37">
        <v>117969.31990336583</v>
      </c>
      <c r="D2056" s="37">
        <v>117969.32</v>
      </c>
      <c r="E2056" s="37">
        <v>117969.32</v>
      </c>
      <c r="F2056" s="37">
        <v>117969.32</v>
      </c>
      <c r="G2056" s="37">
        <v>117969.32</v>
      </c>
      <c r="H2056" s="37">
        <v>117969.32</v>
      </c>
      <c r="I2056" s="37">
        <v>117969.32</v>
      </c>
      <c r="J2056" s="37">
        <v>117969.32</v>
      </c>
      <c r="K2056" s="37">
        <v>117969.32</v>
      </c>
      <c r="L2056" s="37">
        <v>117969.32</v>
      </c>
      <c r="M2056" s="37">
        <v>117969.32</v>
      </c>
      <c r="N2056" s="37">
        <v>117969.32</v>
      </c>
      <c r="O2056" s="37">
        <v>117969.32</v>
      </c>
      <c r="P2056" s="37">
        <v>117969.32</v>
      </c>
      <c r="Q2056" s="37">
        <v>117969.32</v>
      </c>
      <c r="R2056" s="37">
        <v>117969.32</v>
      </c>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v>89377.399876267373</v>
      </c>
      <c r="D2060" s="37">
        <v>89377.4</v>
      </c>
      <c r="E2060" s="37">
        <v>89377.4</v>
      </c>
      <c r="F2060" s="37">
        <v>89377.4</v>
      </c>
      <c r="G2060" s="37">
        <v>89377.4</v>
      </c>
      <c r="H2060" s="37">
        <v>89377.4</v>
      </c>
      <c r="I2060" s="37">
        <v>89377.4</v>
      </c>
      <c r="J2060" s="37">
        <v>89377.4</v>
      </c>
      <c r="K2060" s="37">
        <v>89377.4</v>
      </c>
      <c r="L2060" s="37">
        <v>89377.4</v>
      </c>
      <c r="M2060" s="37">
        <v>89377.4</v>
      </c>
      <c r="N2060" s="37">
        <v>89377.4</v>
      </c>
      <c r="O2060" s="37">
        <v>89377.4</v>
      </c>
      <c r="P2060" s="37">
        <v>89377.4</v>
      </c>
      <c r="Q2060" s="37">
        <v>89377.4</v>
      </c>
      <c r="R2060" s="37">
        <v>89377.4</v>
      </c>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1111071.2343129513</v>
      </c>
      <c r="D2091" s="8">
        <f>SUM(D2013:D2090)</f>
        <v>1111071.23</v>
      </c>
      <c r="E2091" s="8">
        <f>SUM(E2012:E2090)</f>
        <v>1111071.23</v>
      </c>
      <c r="F2091" s="8">
        <f>SUM(F2011:F2090)</f>
        <v>1111071.23</v>
      </c>
      <c r="G2091" s="8">
        <f>SUM(G2010:G2090)</f>
        <v>1111071.23</v>
      </c>
      <c r="H2091" s="8">
        <f>SUM(H2004:H2090)</f>
        <v>1189549.1499999999</v>
      </c>
      <c r="I2091" s="8">
        <f>SUM(I2004:I2090)</f>
        <v>1189549.1499999999</v>
      </c>
      <c r="J2091" s="8">
        <f t="shared" ref="J2091" si="39">SUM(J2004:J2090)</f>
        <v>1189549.1499999999</v>
      </c>
      <c r="K2091" s="8">
        <f>SUM(K2004:K2090)</f>
        <v>1189549.1499999999</v>
      </c>
      <c r="L2091" s="8">
        <f t="shared" ref="L2091" si="40">SUM(L2004:L2090)</f>
        <v>1189549.1499999999</v>
      </c>
      <c r="M2091" s="8">
        <f>SUM(M2004:M2090)</f>
        <v>1189549.1499999999</v>
      </c>
      <c r="N2091" s="11">
        <f>SUM(N1999:N2090)</f>
        <v>1189549.1499999999</v>
      </c>
      <c r="O2091" s="11">
        <f>SUM(O1999:O2090)</f>
        <v>1189549.1499999999</v>
      </c>
      <c r="P2091" s="11">
        <f>SUM(P1999:P2090)</f>
        <v>1189549.1499999999</v>
      </c>
      <c r="Q2091" s="11">
        <f>SUM(Q1999:Q2090)</f>
        <v>1189549.1499999999</v>
      </c>
      <c r="R2091" s="11">
        <f>SUM(R1998:R2090)</f>
        <v>1189549.1499999999</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v>73521.451250875587</v>
      </c>
      <c r="D2497" s="37">
        <v>73521.45</v>
      </c>
      <c r="E2497" s="37">
        <v>73521.45</v>
      </c>
      <c r="F2497" s="37">
        <v>73521.45</v>
      </c>
      <c r="G2497" s="37">
        <v>73521.45</v>
      </c>
      <c r="H2497" s="37">
        <v>73521.45</v>
      </c>
      <c r="I2497" s="37">
        <v>73521.45</v>
      </c>
      <c r="J2497" s="37">
        <v>73521.45</v>
      </c>
      <c r="K2497" s="37">
        <v>73521.45</v>
      </c>
      <c r="L2497" s="37">
        <v>73521.45</v>
      </c>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v>225725.22151720754</v>
      </c>
      <c r="D2500" s="37">
        <v>225725.22</v>
      </c>
      <c r="E2500" s="37">
        <v>225725.22</v>
      </c>
      <c r="F2500" s="37">
        <v>225725.22</v>
      </c>
      <c r="G2500" s="37">
        <v>225725.22</v>
      </c>
      <c r="H2500" s="37">
        <v>225725.22</v>
      </c>
      <c r="I2500" s="37">
        <v>225725.22</v>
      </c>
      <c r="J2500" s="37">
        <v>225725.22</v>
      </c>
      <c r="K2500" s="37">
        <v>225725.22</v>
      </c>
      <c r="L2500" s="37">
        <v>225725.22</v>
      </c>
      <c r="M2500" s="37">
        <v>225725.22</v>
      </c>
      <c r="N2500" s="37">
        <v>225725.22</v>
      </c>
      <c r="O2500" s="37">
        <v>225725.22</v>
      </c>
      <c r="P2500" s="37">
        <v>225725.22</v>
      </c>
      <c r="Q2500" s="37">
        <v>225725.22</v>
      </c>
      <c r="R2500" s="37">
        <v>225725.22</v>
      </c>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v>46742.808666039491</v>
      </c>
      <c r="D2502" s="37">
        <v>46742.81</v>
      </c>
      <c r="E2502" s="37">
        <v>46742.81</v>
      </c>
      <c r="F2502" s="37">
        <v>46742.81</v>
      </c>
      <c r="G2502" s="37">
        <v>46742.81</v>
      </c>
      <c r="H2502" s="37">
        <v>46742.81</v>
      </c>
      <c r="I2502" s="37">
        <v>46742.81</v>
      </c>
      <c r="J2502" s="37">
        <v>46742.81</v>
      </c>
      <c r="K2502" s="37">
        <v>46742.81</v>
      </c>
      <c r="L2502" s="37">
        <v>46742.81</v>
      </c>
      <c r="M2502" s="37">
        <v>46742.81</v>
      </c>
      <c r="N2502" s="37">
        <v>46742.81</v>
      </c>
      <c r="O2502" s="37">
        <v>46742.81</v>
      </c>
      <c r="P2502" s="37">
        <v>46742.81</v>
      </c>
      <c r="Q2502" s="37">
        <v>46742.81</v>
      </c>
      <c r="R2502" s="37">
        <v>46742.81</v>
      </c>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v>6135.4974614358098</v>
      </c>
      <c r="D2505" s="37">
        <v>6135.5</v>
      </c>
      <c r="E2505" s="37">
        <v>6135.5</v>
      </c>
      <c r="F2505" s="37">
        <v>6135.5</v>
      </c>
      <c r="G2505" s="37">
        <v>6135.5</v>
      </c>
      <c r="H2505" s="37">
        <v>6135.5</v>
      </c>
      <c r="I2505" s="37">
        <v>6135.5</v>
      </c>
      <c r="J2505" s="37">
        <v>6135.5</v>
      </c>
      <c r="K2505" s="37">
        <v>6135.5</v>
      </c>
      <c r="L2505" s="37">
        <v>6135.5</v>
      </c>
      <c r="M2505" s="37">
        <v>6135.5</v>
      </c>
      <c r="N2505" s="37">
        <v>6135.5</v>
      </c>
      <c r="O2505" s="37">
        <v>6135.5</v>
      </c>
      <c r="P2505" s="37">
        <v>6135.5</v>
      </c>
      <c r="Q2505" s="37">
        <v>6135.5</v>
      </c>
      <c r="R2505" s="37">
        <v>6135.5</v>
      </c>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v>0.51</v>
      </c>
      <c r="D2511" s="37">
        <v>0.51</v>
      </c>
      <c r="E2511" s="37">
        <v>0.51</v>
      </c>
      <c r="F2511" s="37">
        <v>0.51</v>
      </c>
      <c r="G2511" s="37">
        <v>0.51</v>
      </c>
      <c r="H2511" s="37">
        <v>0.51</v>
      </c>
      <c r="I2511" s="37">
        <v>0.51</v>
      </c>
      <c r="J2511" s="37">
        <v>0.51</v>
      </c>
      <c r="K2511" s="37">
        <v>0.51</v>
      </c>
      <c r="L2511" s="37">
        <v>0.51</v>
      </c>
      <c r="M2511" s="37">
        <v>0.51</v>
      </c>
      <c r="N2511" s="37">
        <v>0.51</v>
      </c>
      <c r="O2511" s="37">
        <v>0.51</v>
      </c>
      <c r="P2511" s="37">
        <v>0.51</v>
      </c>
      <c r="Q2511" s="37">
        <v>0.51</v>
      </c>
      <c r="R2511" s="37">
        <v>0.51</v>
      </c>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v>44995.679583603895</v>
      </c>
      <c r="D2514" s="37">
        <v>44995.68</v>
      </c>
      <c r="E2514" s="37">
        <v>44995.68</v>
      </c>
      <c r="F2514" s="37">
        <v>44995.68</v>
      </c>
      <c r="G2514" s="37">
        <v>44995.68</v>
      </c>
      <c r="H2514" s="37">
        <v>44995.68</v>
      </c>
      <c r="I2514" s="37">
        <v>44995.68</v>
      </c>
      <c r="J2514" s="37">
        <v>44995.68</v>
      </c>
      <c r="K2514" s="37">
        <v>44995.68</v>
      </c>
      <c r="L2514" s="37">
        <v>44995.68</v>
      </c>
      <c r="M2514" s="37">
        <v>44995.68</v>
      </c>
      <c r="N2514" s="37">
        <v>44995.68</v>
      </c>
      <c r="O2514" s="37">
        <v>44995.68</v>
      </c>
      <c r="P2514" s="37">
        <v>44995.68</v>
      </c>
      <c r="Q2514" s="37">
        <v>44995.68</v>
      </c>
      <c r="R2514" s="37">
        <v>44995.68</v>
      </c>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v>7069.1215494189173</v>
      </c>
      <c r="D2520" s="37">
        <v>7069.12</v>
      </c>
      <c r="E2520" s="37">
        <v>7069.12</v>
      </c>
      <c r="F2520" s="37">
        <v>7069.12</v>
      </c>
      <c r="G2520" s="37">
        <v>7069.12</v>
      </c>
      <c r="H2520" s="37">
        <v>7069.12</v>
      </c>
      <c r="I2520" s="37">
        <v>7069.12</v>
      </c>
      <c r="J2520" s="37">
        <v>7069.12</v>
      </c>
      <c r="K2520" s="37">
        <v>7069.12</v>
      </c>
      <c r="L2520" s="37">
        <v>7069.12</v>
      </c>
      <c r="M2520" s="37">
        <v>7069.12</v>
      </c>
      <c r="N2520" s="37">
        <v>7069.12</v>
      </c>
      <c r="O2520" s="37">
        <v>7069.12</v>
      </c>
      <c r="P2520" s="37">
        <v>7069.12</v>
      </c>
      <c r="Q2520" s="37">
        <v>7069.12</v>
      </c>
      <c r="R2520" s="37">
        <v>7069.12</v>
      </c>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v>36264.777613596278</v>
      </c>
      <c r="D2531" s="37">
        <v>36264.78</v>
      </c>
      <c r="E2531" s="37">
        <v>36264.78</v>
      </c>
      <c r="F2531" s="37">
        <v>36264.78</v>
      </c>
      <c r="G2531" s="37">
        <v>36264.78</v>
      </c>
      <c r="H2531" s="37">
        <v>36264.78</v>
      </c>
      <c r="I2531" s="37">
        <v>36264.78</v>
      </c>
      <c r="J2531" s="37">
        <v>36264.78</v>
      </c>
      <c r="K2531" s="37">
        <v>36264.78</v>
      </c>
      <c r="L2531" s="37">
        <v>36264.78</v>
      </c>
      <c r="M2531" s="37">
        <v>36264.78</v>
      </c>
      <c r="N2531" s="37">
        <v>36264.78</v>
      </c>
      <c r="O2531" s="37">
        <v>36264.78</v>
      </c>
      <c r="P2531" s="37">
        <v>36264.78</v>
      </c>
      <c r="Q2531" s="37">
        <v>36264.78</v>
      </c>
      <c r="R2531" s="37">
        <v>36264.78</v>
      </c>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440455.06764217746</v>
      </c>
      <c r="D2566" s="8">
        <f>SUM(D2488:D2565)</f>
        <v>440455.06999999995</v>
      </c>
      <c r="E2566" s="8">
        <f>SUM(E2487:E2565)</f>
        <v>440455.06999999995</v>
      </c>
      <c r="F2566" s="8">
        <f>SUM(F2486:F2565)</f>
        <v>440455.06999999995</v>
      </c>
      <c r="G2566" s="8">
        <f>SUM(G2485:G2565)</f>
        <v>440455.06999999995</v>
      </c>
      <c r="H2566" s="8">
        <f>SUM(H2479:H2565)</f>
        <v>440455.06999999995</v>
      </c>
      <c r="I2566" s="8">
        <f>SUM(I2479:I2565)</f>
        <v>440455.06999999995</v>
      </c>
      <c r="J2566" s="8">
        <f t="shared" ref="J2566" si="49">SUM(J2479:J2565)</f>
        <v>440455.06999999995</v>
      </c>
      <c r="K2566" s="8">
        <f>SUM(K2479:K2565)</f>
        <v>440455.06999999995</v>
      </c>
      <c r="L2566" s="8">
        <f t="shared" ref="L2566" si="50">SUM(L2479:L2565)</f>
        <v>440455.06999999995</v>
      </c>
      <c r="M2566" s="8">
        <f>SUM(M2479:M2565)</f>
        <v>366933.62</v>
      </c>
      <c r="N2566" s="11">
        <f>SUM(N2474:N2565)</f>
        <v>366933.62</v>
      </c>
      <c r="O2566" s="11">
        <f>SUM(O2474:O2565)</f>
        <v>366933.62</v>
      </c>
      <c r="P2566" s="11">
        <f>SUM(P2474:P2565)</f>
        <v>366933.62</v>
      </c>
      <c r="Q2566" s="11">
        <f>SUM(Q2474:Q2565)</f>
        <v>366933.62</v>
      </c>
      <c r="R2566" s="11">
        <f>SUM(R2473:R2565)</f>
        <v>366933.62</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v>100883.45101568132</v>
      </c>
      <c r="D2780" s="37">
        <v>100883.45</v>
      </c>
      <c r="E2780" s="37">
        <v>100883.45</v>
      </c>
      <c r="F2780" s="37">
        <v>100883.45</v>
      </c>
      <c r="G2780" s="37">
        <v>100883.45</v>
      </c>
      <c r="H2780" s="37">
        <v>100883.45</v>
      </c>
      <c r="I2780" s="37">
        <v>100883.45</v>
      </c>
      <c r="J2780" s="37">
        <v>100883.45</v>
      </c>
      <c r="K2780" s="37">
        <v>100883.45</v>
      </c>
      <c r="L2780" s="37">
        <v>100883.45</v>
      </c>
      <c r="M2780" s="37">
        <v>100883.45</v>
      </c>
      <c r="N2780" s="37">
        <v>100883.45</v>
      </c>
      <c r="O2780" s="37">
        <v>100883.45</v>
      </c>
      <c r="P2780" s="37">
        <v>100883.45</v>
      </c>
      <c r="Q2780" s="37">
        <v>100883.45</v>
      </c>
      <c r="R2780" s="37">
        <v>100883.45</v>
      </c>
      <c r="S2780" s="37"/>
    </row>
    <row r="2781" spans="2:19">
      <c r="B2781" s="6">
        <v>1999</v>
      </c>
      <c r="C2781" s="37">
        <v>72433.953871246486</v>
      </c>
      <c r="D2781" s="37">
        <v>72433.95</v>
      </c>
      <c r="E2781" s="37">
        <v>72433.95</v>
      </c>
      <c r="F2781" s="37">
        <v>72433.95</v>
      </c>
      <c r="G2781" s="37">
        <v>72433.95</v>
      </c>
      <c r="H2781" s="37">
        <v>72433.95</v>
      </c>
      <c r="I2781" s="37">
        <v>72433.95</v>
      </c>
      <c r="J2781" s="37">
        <v>72433.95</v>
      </c>
      <c r="K2781" s="37">
        <v>72433.95</v>
      </c>
      <c r="L2781" s="37">
        <v>72433.95</v>
      </c>
      <c r="M2781" s="37">
        <v>72433.95</v>
      </c>
      <c r="N2781" s="37">
        <v>72433.95</v>
      </c>
      <c r="O2781" s="37">
        <v>72433.95</v>
      </c>
      <c r="P2781" s="37">
        <v>72433.95</v>
      </c>
      <c r="Q2781" s="37">
        <v>72433.95</v>
      </c>
      <c r="R2781" s="37">
        <v>72433.95</v>
      </c>
      <c r="S2781" s="37"/>
    </row>
    <row r="2782" spans="2:19">
      <c r="B2782" s="6">
        <v>1998</v>
      </c>
      <c r="C2782" s="37">
        <v>59829.438141351755</v>
      </c>
      <c r="D2782" s="37">
        <v>59829.440000000002</v>
      </c>
      <c r="E2782" s="37">
        <v>59829.440000000002</v>
      </c>
      <c r="F2782" s="37">
        <v>59829.440000000002</v>
      </c>
      <c r="G2782" s="37">
        <v>59829.440000000002</v>
      </c>
      <c r="H2782" s="37">
        <v>59829.440000000002</v>
      </c>
      <c r="I2782" s="37">
        <v>59829.440000000002</v>
      </c>
      <c r="J2782" s="37">
        <v>59829.440000000002</v>
      </c>
      <c r="K2782" s="37">
        <v>59829.440000000002</v>
      </c>
      <c r="L2782" s="37">
        <v>59829.440000000002</v>
      </c>
      <c r="M2782" s="37">
        <v>59829.440000000002</v>
      </c>
      <c r="N2782" s="37">
        <v>59829.440000000002</v>
      </c>
      <c r="O2782" s="37">
        <v>59829.440000000002</v>
      </c>
      <c r="P2782" s="37">
        <v>59829.440000000002</v>
      </c>
      <c r="Q2782" s="37">
        <v>59829.440000000002</v>
      </c>
      <c r="R2782" s="37">
        <v>59829.440000000002</v>
      </c>
      <c r="S2782" s="37"/>
    </row>
    <row r="2783" spans="2:19">
      <c r="B2783" s="6">
        <v>1997</v>
      </c>
      <c r="C2783" s="37">
        <v>4347.259219870848</v>
      </c>
      <c r="D2783" s="37">
        <v>4347.26</v>
      </c>
      <c r="E2783" s="37">
        <v>4347.26</v>
      </c>
      <c r="F2783" s="37">
        <v>4347.26</v>
      </c>
      <c r="G2783" s="37">
        <v>4347.26</v>
      </c>
      <c r="H2783" s="37">
        <v>4347.26</v>
      </c>
      <c r="I2783" s="37">
        <v>4347.26</v>
      </c>
      <c r="J2783" s="37">
        <v>4347.26</v>
      </c>
      <c r="K2783" s="37">
        <v>4347.26</v>
      </c>
      <c r="L2783" s="37">
        <v>4347.26</v>
      </c>
      <c r="M2783" s="37">
        <v>4347.26</v>
      </c>
      <c r="N2783" s="37">
        <v>4347.26</v>
      </c>
      <c r="O2783" s="37">
        <v>4347.26</v>
      </c>
      <c r="P2783" s="37">
        <v>4347.26</v>
      </c>
      <c r="Q2783" s="37">
        <v>4347.26</v>
      </c>
      <c r="R2783" s="37">
        <v>4347.26</v>
      </c>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v>162229.1763599086</v>
      </c>
      <c r="D2785" s="37">
        <v>162229.18</v>
      </c>
      <c r="E2785" s="37">
        <v>162229.18</v>
      </c>
      <c r="F2785" s="37">
        <v>162229.18</v>
      </c>
      <c r="G2785" s="37">
        <v>162229.18</v>
      </c>
      <c r="H2785" s="37">
        <v>162229.18</v>
      </c>
      <c r="I2785" s="37">
        <v>162229.18</v>
      </c>
      <c r="J2785" s="37">
        <v>162229.18</v>
      </c>
      <c r="K2785" s="37">
        <v>162229.18</v>
      </c>
      <c r="L2785" s="37">
        <v>162229.18</v>
      </c>
      <c r="M2785" s="37">
        <v>162229.18</v>
      </c>
      <c r="N2785" s="37">
        <v>162229.18</v>
      </c>
      <c r="O2785" s="37">
        <v>162229.18</v>
      </c>
      <c r="P2785" s="37">
        <v>162229.18</v>
      </c>
      <c r="Q2785" s="37">
        <v>162229.18</v>
      </c>
      <c r="R2785" s="37">
        <v>162229.18</v>
      </c>
      <c r="S2785" s="37"/>
    </row>
    <row r="2786" spans="2:19">
      <c r="B2786" s="6">
        <v>1994</v>
      </c>
      <c r="C2786" s="37">
        <v>25195.570381832778</v>
      </c>
      <c r="D2786" s="37">
        <v>25195.57</v>
      </c>
      <c r="E2786" s="37">
        <v>25195.57</v>
      </c>
      <c r="F2786" s="37">
        <v>25195.57</v>
      </c>
      <c r="G2786" s="37">
        <v>25195.57</v>
      </c>
      <c r="H2786" s="37">
        <v>25195.57</v>
      </c>
      <c r="I2786" s="37">
        <v>25195.57</v>
      </c>
      <c r="J2786" s="37">
        <v>25195.57</v>
      </c>
      <c r="K2786" s="37">
        <v>25195.57</v>
      </c>
      <c r="L2786" s="37">
        <v>25195.57</v>
      </c>
      <c r="M2786" s="37">
        <v>25195.57</v>
      </c>
      <c r="N2786" s="37">
        <v>25195.57</v>
      </c>
      <c r="O2786" s="37">
        <v>25195.57</v>
      </c>
      <c r="P2786" s="37">
        <v>25195.57</v>
      </c>
      <c r="Q2786" s="37">
        <v>25195.57</v>
      </c>
      <c r="R2786" s="37">
        <v>25195.57</v>
      </c>
      <c r="S2786" s="37"/>
    </row>
    <row r="2787" spans="2:19">
      <c r="B2787" s="6">
        <v>1993</v>
      </c>
      <c r="C2787" s="37">
        <v>695513.75119514484</v>
      </c>
      <c r="D2787" s="37">
        <v>695513.75</v>
      </c>
      <c r="E2787" s="37">
        <v>695513.75</v>
      </c>
      <c r="F2787" s="37">
        <v>695513.75</v>
      </c>
      <c r="G2787" s="37">
        <v>695513.75</v>
      </c>
      <c r="H2787" s="37">
        <v>695513.75</v>
      </c>
      <c r="I2787" s="37">
        <v>695513.75</v>
      </c>
      <c r="J2787" s="37">
        <v>695513.75</v>
      </c>
      <c r="K2787" s="37">
        <v>695513.75</v>
      </c>
      <c r="L2787" s="37">
        <v>695513.75</v>
      </c>
      <c r="M2787" s="37">
        <v>695513.75</v>
      </c>
      <c r="N2787" s="37">
        <v>695513.75</v>
      </c>
      <c r="O2787" s="37">
        <v>695513.75</v>
      </c>
      <c r="P2787" s="37">
        <v>695513.75</v>
      </c>
      <c r="Q2787" s="37">
        <v>695513.75</v>
      </c>
      <c r="R2787" s="37">
        <v>695513.75</v>
      </c>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v>82926.940932954298</v>
      </c>
      <c r="D2790" s="37">
        <v>82926.94</v>
      </c>
      <c r="E2790" s="37">
        <v>82926.94</v>
      </c>
      <c r="F2790" s="37">
        <v>82926.94</v>
      </c>
      <c r="G2790" s="37">
        <v>82926.94</v>
      </c>
      <c r="H2790" s="37">
        <v>82926.94</v>
      </c>
      <c r="I2790" s="37">
        <v>82926.94</v>
      </c>
      <c r="J2790" s="37">
        <v>82926.94</v>
      </c>
      <c r="K2790" s="37">
        <v>82926.94</v>
      </c>
      <c r="L2790" s="37">
        <v>82926.94</v>
      </c>
      <c r="M2790" s="37">
        <v>82926.94</v>
      </c>
      <c r="N2790" s="37">
        <v>82926.94</v>
      </c>
      <c r="O2790" s="37">
        <v>82926.94</v>
      </c>
      <c r="P2790" s="37">
        <v>82926.94</v>
      </c>
      <c r="Q2790" s="37">
        <v>82926.94</v>
      </c>
      <c r="R2790" s="37">
        <v>82926.94</v>
      </c>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v>2.04</v>
      </c>
      <c r="D2793" s="37">
        <v>2.04</v>
      </c>
      <c r="E2793" s="37">
        <v>2.04</v>
      </c>
      <c r="F2793" s="37">
        <v>2.04</v>
      </c>
      <c r="G2793" s="37">
        <v>2.04</v>
      </c>
      <c r="H2793" s="37">
        <v>2.04</v>
      </c>
      <c r="I2793" s="37">
        <v>2.04</v>
      </c>
      <c r="J2793" s="37">
        <v>2.04</v>
      </c>
      <c r="K2793" s="37">
        <v>2.04</v>
      </c>
      <c r="L2793" s="37">
        <v>2.04</v>
      </c>
      <c r="M2793" s="37">
        <v>2.04</v>
      </c>
      <c r="N2793" s="37">
        <v>2.04</v>
      </c>
      <c r="O2793" s="37">
        <v>2.04</v>
      </c>
      <c r="P2793" s="37">
        <v>2.04</v>
      </c>
      <c r="Q2793" s="37">
        <v>1.53</v>
      </c>
      <c r="R2793" s="37">
        <v>1.53</v>
      </c>
      <c r="S2793" s="37"/>
    </row>
    <row r="2794" spans="2:19">
      <c r="B2794" s="6">
        <v>1986</v>
      </c>
      <c r="C2794" s="37">
        <v>1470.979045520316</v>
      </c>
      <c r="D2794" s="37">
        <v>1470.98</v>
      </c>
      <c r="E2794" s="37">
        <v>1470.98</v>
      </c>
      <c r="F2794" s="37">
        <v>1470.98</v>
      </c>
      <c r="G2794" s="37">
        <v>1470.98</v>
      </c>
      <c r="H2794" s="37">
        <v>1470.98</v>
      </c>
      <c r="I2794" s="37">
        <v>1470.98</v>
      </c>
      <c r="J2794" s="37">
        <v>1470.98</v>
      </c>
      <c r="K2794" s="37">
        <v>1470.98</v>
      </c>
      <c r="L2794" s="37">
        <v>1470.98</v>
      </c>
      <c r="M2794" s="37">
        <v>1470.98</v>
      </c>
      <c r="N2794" s="37">
        <v>1470.98</v>
      </c>
      <c r="O2794" s="37">
        <v>1470.98</v>
      </c>
      <c r="P2794" s="37">
        <v>1470.98</v>
      </c>
      <c r="Q2794" s="37">
        <v>1470.98</v>
      </c>
      <c r="R2794" s="37">
        <v>1470.98</v>
      </c>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v>438213.84142451035</v>
      </c>
      <c r="D2796" s="37">
        <v>438213.84</v>
      </c>
      <c r="E2796" s="37">
        <v>438213.84</v>
      </c>
      <c r="F2796" s="37">
        <v>438213.84</v>
      </c>
      <c r="G2796" s="37">
        <v>438213.84</v>
      </c>
      <c r="H2796" s="37">
        <v>438213.84</v>
      </c>
      <c r="I2796" s="37">
        <v>438213.84</v>
      </c>
      <c r="J2796" s="37">
        <v>438213.84</v>
      </c>
      <c r="K2796" s="37">
        <v>438213.84</v>
      </c>
      <c r="L2796" s="37">
        <v>438213.84</v>
      </c>
      <c r="M2796" s="37">
        <v>374037.14</v>
      </c>
      <c r="N2796" s="37">
        <v>374037.14</v>
      </c>
      <c r="O2796" s="37">
        <v>374037.14</v>
      </c>
      <c r="P2796" s="37">
        <v>374037.14</v>
      </c>
      <c r="Q2796" s="37">
        <v>374037.14</v>
      </c>
      <c r="R2796" s="37">
        <v>374037.14</v>
      </c>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v>28042.309403168987</v>
      </c>
      <c r="D2798" s="37">
        <v>28042.31</v>
      </c>
      <c r="E2798" s="37">
        <v>28042.31</v>
      </c>
      <c r="F2798" s="37">
        <v>28042.31</v>
      </c>
      <c r="G2798" s="37">
        <v>28042.31</v>
      </c>
      <c r="H2798" s="37">
        <v>28042.31</v>
      </c>
      <c r="I2798" s="37">
        <v>28042.31</v>
      </c>
      <c r="J2798" s="37">
        <v>28042.31</v>
      </c>
      <c r="K2798" s="37">
        <v>28042.31</v>
      </c>
      <c r="L2798" s="37">
        <v>28042.31</v>
      </c>
      <c r="M2798" s="37"/>
      <c r="N2798" s="37"/>
      <c r="O2798" s="37"/>
      <c r="P2798" s="37"/>
      <c r="Q2798" s="37"/>
      <c r="R2798" s="37"/>
      <c r="S2798" s="37"/>
    </row>
    <row r="2799" spans="2:19">
      <c r="B2799" s="6">
        <v>1981</v>
      </c>
      <c r="C2799" s="37">
        <v>162108.66227974827</v>
      </c>
      <c r="D2799" s="37">
        <v>162108.66</v>
      </c>
      <c r="E2799" s="37">
        <v>162108.66</v>
      </c>
      <c r="F2799" s="37">
        <v>162108.66</v>
      </c>
      <c r="G2799" s="37">
        <v>162108.66</v>
      </c>
      <c r="H2799" s="37">
        <v>162108.66</v>
      </c>
      <c r="I2799" s="37">
        <v>162108.66</v>
      </c>
      <c r="J2799" s="37">
        <v>162108.66</v>
      </c>
      <c r="K2799" s="37">
        <v>162108.66</v>
      </c>
      <c r="L2799" s="37">
        <v>162108.66</v>
      </c>
      <c r="M2799" s="37">
        <v>162108.66</v>
      </c>
      <c r="N2799" s="37">
        <v>162108.66</v>
      </c>
      <c r="O2799" s="37">
        <v>148485.28782552676</v>
      </c>
      <c r="P2799" s="37">
        <v>148485.28782552676</v>
      </c>
      <c r="Q2799" s="37">
        <v>148485.28782552676</v>
      </c>
      <c r="R2799" s="37">
        <v>148485.28782552676</v>
      </c>
      <c r="S2799" s="37"/>
    </row>
    <row r="2800" spans="2:19">
      <c r="B2800" s="6">
        <v>1980</v>
      </c>
      <c r="C2800" s="37">
        <v>21390.918433606195</v>
      </c>
      <c r="D2800" s="37">
        <v>21390.92</v>
      </c>
      <c r="E2800" s="37">
        <v>21390.92</v>
      </c>
      <c r="F2800" s="37">
        <v>21390.92</v>
      </c>
      <c r="G2800" s="37">
        <v>21390.92</v>
      </c>
      <c r="H2800" s="37">
        <v>21390.92</v>
      </c>
      <c r="I2800" s="37">
        <v>21390.92</v>
      </c>
      <c r="J2800" s="37">
        <v>21390.92</v>
      </c>
      <c r="K2800" s="37">
        <v>21390.92</v>
      </c>
      <c r="L2800" s="37">
        <v>21390.92</v>
      </c>
      <c r="M2800" s="37">
        <v>21390.92</v>
      </c>
      <c r="N2800" s="37">
        <v>21390.92</v>
      </c>
      <c r="O2800" s="37">
        <v>21390.92</v>
      </c>
      <c r="P2800" s="37">
        <v>21390.92</v>
      </c>
      <c r="Q2800" s="37">
        <v>21390.92</v>
      </c>
      <c r="R2800" s="37">
        <v>21390.92</v>
      </c>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v>328834.25451087265</v>
      </c>
      <c r="D2805" s="37">
        <v>328834.25</v>
      </c>
      <c r="E2805" s="37">
        <v>328834.25</v>
      </c>
      <c r="F2805" s="37">
        <v>328834.25</v>
      </c>
      <c r="G2805" s="37">
        <v>328834.25</v>
      </c>
      <c r="H2805" s="37">
        <v>328834.25</v>
      </c>
      <c r="I2805" s="37">
        <v>328834.25</v>
      </c>
      <c r="J2805" s="37">
        <v>328834.25</v>
      </c>
      <c r="K2805" s="37">
        <v>328834.25</v>
      </c>
      <c r="L2805" s="37">
        <v>328834.25</v>
      </c>
      <c r="M2805" s="37">
        <v>328834.25</v>
      </c>
      <c r="N2805" s="37">
        <v>328834.25</v>
      </c>
      <c r="O2805" s="37">
        <v>328834.25</v>
      </c>
      <c r="P2805" s="37">
        <v>328834.25</v>
      </c>
      <c r="Q2805" s="37">
        <v>260724.55</v>
      </c>
      <c r="R2805" s="37">
        <v>239537.63999999998</v>
      </c>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v>1.53</v>
      </c>
      <c r="D2816" s="37">
        <v>1.53</v>
      </c>
      <c r="E2816" s="37">
        <v>1.53</v>
      </c>
      <c r="F2816" s="37">
        <v>1.53</v>
      </c>
      <c r="G2816" s="37">
        <v>1.53</v>
      </c>
      <c r="H2816" s="37">
        <v>1.53</v>
      </c>
      <c r="I2816" s="37">
        <v>1.53</v>
      </c>
      <c r="J2816" s="37">
        <v>1.53</v>
      </c>
      <c r="K2816" s="37">
        <v>1.53</v>
      </c>
      <c r="L2816" s="37">
        <v>1.53</v>
      </c>
      <c r="M2816" s="37">
        <v>1.53</v>
      </c>
      <c r="N2816" s="37">
        <v>1.53</v>
      </c>
      <c r="O2816" s="37">
        <v>1.53</v>
      </c>
      <c r="P2816" s="37">
        <v>1.53</v>
      </c>
      <c r="Q2816" s="37">
        <v>1.53</v>
      </c>
      <c r="R2816" s="37">
        <v>1.53</v>
      </c>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2183424.0762154176</v>
      </c>
      <c r="D2851" s="8">
        <f>SUM(D2773:D2850)</f>
        <v>2183424.0699999998</v>
      </c>
      <c r="E2851" s="8">
        <f>SUM(E2772:E2850)</f>
        <v>2183424.0699999998</v>
      </c>
      <c r="F2851" s="8">
        <f>SUM(F2771:F2850)</f>
        <v>2183424.0699999998</v>
      </c>
      <c r="G2851" s="8">
        <f>SUM(G2770:G2850)</f>
        <v>2183424.0699999998</v>
      </c>
      <c r="H2851" s="8">
        <f>SUM(H2764:H2850)</f>
        <v>2183424.0699999998</v>
      </c>
      <c r="I2851" s="8">
        <f>SUM(I2764:I2850)</f>
        <v>2183424.0699999998</v>
      </c>
      <c r="J2851" s="8">
        <f t="shared" ref="J2851" si="55">SUM(J2764:J2850)</f>
        <v>2183424.0699999998</v>
      </c>
      <c r="K2851" s="8">
        <f>SUM(K2764:K2850)</f>
        <v>2183424.0699999998</v>
      </c>
      <c r="L2851" s="8">
        <f t="shared" ref="L2851" si="56">SUM(L2764:L2850)</f>
        <v>2183424.0699999998</v>
      </c>
      <c r="M2851" s="8">
        <f>SUM(M2764:M2850)</f>
        <v>2091205.06</v>
      </c>
      <c r="N2851" s="11">
        <f>SUM(N2759:N2850)</f>
        <v>2091205.06</v>
      </c>
      <c r="O2851" s="11">
        <f>SUM(O2759:O2850)</f>
        <v>2077581.6878255268</v>
      </c>
      <c r="P2851" s="11">
        <f>SUM(P2759:P2850)</f>
        <v>2077581.6878255268</v>
      </c>
      <c r="Q2851" s="11">
        <f>SUM(Q2759:Q2850)</f>
        <v>2009471.4778255266</v>
      </c>
      <c r="R2851" s="11">
        <f>SUM(R2758:R2850)</f>
        <v>1988284.5678255265</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v>7881.5592357208961</v>
      </c>
      <c r="D2878" s="37">
        <v>7881.56</v>
      </c>
      <c r="E2878" s="37">
        <v>7881.56</v>
      </c>
      <c r="F2878" s="37">
        <v>7881.56</v>
      </c>
      <c r="G2878" s="37">
        <v>7881.56</v>
      </c>
      <c r="H2878" s="37">
        <v>7881.56</v>
      </c>
      <c r="I2878" s="37">
        <v>7881.56</v>
      </c>
      <c r="J2878" s="37">
        <v>7881.56</v>
      </c>
      <c r="K2878" s="37">
        <v>7881.56</v>
      </c>
      <c r="L2878" s="37">
        <v>7881.56</v>
      </c>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v>2409.0692953886582</v>
      </c>
      <c r="D2880" s="37">
        <v>2409.0700000000002</v>
      </c>
      <c r="E2880" s="37">
        <v>2409.0700000000002</v>
      </c>
      <c r="F2880" s="37">
        <v>2409.0700000000002</v>
      </c>
      <c r="G2880" s="37">
        <v>2409.0700000000002</v>
      </c>
      <c r="H2880" s="37">
        <v>2409.0700000000002</v>
      </c>
      <c r="I2880" s="37">
        <v>2409.0700000000002</v>
      </c>
      <c r="J2880" s="37">
        <v>2409.0700000000002</v>
      </c>
      <c r="K2880" s="37">
        <v>2409.0700000000002</v>
      </c>
      <c r="L2880" s="37">
        <v>2409.0700000000002</v>
      </c>
      <c r="M2880" s="37">
        <v>2409.0700000000002</v>
      </c>
      <c r="N2880" s="37">
        <v>2409.0700000000002</v>
      </c>
      <c r="O2880" s="37">
        <v>2409.0700000000002</v>
      </c>
      <c r="P2880" s="37">
        <v>2409.0700000000002</v>
      </c>
      <c r="Q2880" s="37">
        <v>2409.0700000000002</v>
      </c>
      <c r="R2880" s="37">
        <v>2409.0700000000002</v>
      </c>
      <c r="S2880" s="37"/>
    </row>
    <row r="2881" spans="2:19">
      <c r="B2881" s="6">
        <v>1994</v>
      </c>
      <c r="C2881" s="37">
        <v>0.51</v>
      </c>
      <c r="D2881" s="37">
        <v>0.51</v>
      </c>
      <c r="E2881" s="37">
        <v>0.51</v>
      </c>
      <c r="F2881" s="37">
        <v>0.51</v>
      </c>
      <c r="G2881" s="37">
        <v>0.51</v>
      </c>
      <c r="H2881" s="37">
        <v>0.51</v>
      </c>
      <c r="I2881" s="37">
        <v>0.51</v>
      </c>
      <c r="J2881" s="37">
        <v>0.51</v>
      </c>
      <c r="K2881" s="37">
        <v>0.51</v>
      </c>
      <c r="L2881" s="37">
        <v>0.51</v>
      </c>
      <c r="M2881" s="37">
        <v>0.51</v>
      </c>
      <c r="N2881" s="37">
        <v>0.51</v>
      </c>
      <c r="O2881" s="37">
        <v>0.51</v>
      </c>
      <c r="P2881" s="37">
        <v>0.51</v>
      </c>
      <c r="Q2881" s="37">
        <v>0.51</v>
      </c>
      <c r="R2881" s="37">
        <v>0.51</v>
      </c>
      <c r="S2881" s="37"/>
    </row>
    <row r="2882" spans="2:19">
      <c r="B2882" s="6">
        <v>1993</v>
      </c>
      <c r="C2882" s="37">
        <v>0.51</v>
      </c>
      <c r="D2882" s="37">
        <v>0.51</v>
      </c>
      <c r="E2882" s="37">
        <v>0.51</v>
      </c>
      <c r="F2882" s="37">
        <v>0.51</v>
      </c>
      <c r="G2882" s="37">
        <v>0.51</v>
      </c>
      <c r="H2882" s="37">
        <v>0.51</v>
      </c>
      <c r="I2882" s="37">
        <v>0.51</v>
      </c>
      <c r="J2882" s="37">
        <v>0.51</v>
      </c>
      <c r="K2882" s="37">
        <v>0.51</v>
      </c>
      <c r="L2882" s="37">
        <v>0.51</v>
      </c>
      <c r="M2882" s="37">
        <v>0.51</v>
      </c>
      <c r="N2882" s="37">
        <v>0.51</v>
      </c>
      <c r="O2882" s="37">
        <v>0.51</v>
      </c>
      <c r="P2882" s="37">
        <v>0.51</v>
      </c>
      <c r="Q2882" s="37">
        <v>0.51</v>
      </c>
      <c r="R2882" s="37">
        <v>0.51</v>
      </c>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10291.648531109555</v>
      </c>
      <c r="D2946" s="8">
        <f>SUM(D2868:D2945)</f>
        <v>10291.650000000001</v>
      </c>
      <c r="E2946" s="8">
        <f>SUM(E2867:E2945)</f>
        <v>10291.650000000001</v>
      </c>
      <c r="F2946" s="8">
        <f>SUM(F2866:F2945)</f>
        <v>10291.650000000001</v>
      </c>
      <c r="G2946" s="8">
        <f>SUM(G2865:G2945)</f>
        <v>10291.650000000001</v>
      </c>
      <c r="H2946" s="8">
        <f>SUM(H2859:H2945)</f>
        <v>10291.650000000001</v>
      </c>
      <c r="I2946" s="8">
        <f>SUM(I2859:I2945)</f>
        <v>10291.650000000001</v>
      </c>
      <c r="J2946" s="8">
        <f t="shared" ref="J2946" si="57">SUM(J2859:J2945)</f>
        <v>10291.650000000001</v>
      </c>
      <c r="K2946" s="8">
        <f>SUM(K2859:K2945)</f>
        <v>10291.650000000001</v>
      </c>
      <c r="L2946" s="8">
        <f t="shared" ref="L2946" si="58">SUM(L2859:L2945)</f>
        <v>10291.650000000001</v>
      </c>
      <c r="M2946" s="11">
        <f>SUM(M2859:M2945)</f>
        <v>2410.0900000000006</v>
      </c>
      <c r="N2946" s="11">
        <f>SUM(N2854:N2945)</f>
        <v>2410.0900000000006</v>
      </c>
      <c r="O2946" s="11">
        <f>SUM(O2854:O2945)</f>
        <v>2410.0900000000006</v>
      </c>
      <c r="P2946" s="11">
        <f>SUM(P2854:P2945)</f>
        <v>2410.0900000000006</v>
      </c>
      <c r="Q2946" s="11">
        <f>SUM(Q2854:Q2945)</f>
        <v>2410.0900000000006</v>
      </c>
      <c r="R2946" s="11">
        <f>SUM(R2853:R2945)</f>
        <v>2410.0900000000006</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v>4.0799999999999992</v>
      </c>
      <c r="D2977" s="37">
        <v>4.08</v>
      </c>
      <c r="E2977" s="37">
        <v>4.08</v>
      </c>
      <c r="F2977" s="37">
        <v>4.08</v>
      </c>
      <c r="G2977" s="37">
        <v>4.08</v>
      </c>
      <c r="H2977" s="37">
        <v>4.08</v>
      </c>
      <c r="I2977" s="37">
        <v>4.08</v>
      </c>
      <c r="J2977" s="37">
        <v>4.08</v>
      </c>
      <c r="K2977" s="37">
        <v>4.08</v>
      </c>
      <c r="L2977" s="37">
        <v>4.08</v>
      </c>
      <c r="M2977" s="37">
        <v>4.08</v>
      </c>
      <c r="N2977" s="37">
        <v>4.08</v>
      </c>
      <c r="O2977" s="37">
        <v>4.08</v>
      </c>
      <c r="P2977" s="37">
        <v>3.06</v>
      </c>
      <c r="Q2977" s="37">
        <v>3.06</v>
      </c>
      <c r="R2977" s="37">
        <v>2.04</v>
      </c>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v>3118.8753623781204</v>
      </c>
      <c r="D2980" s="37">
        <v>3118.88</v>
      </c>
      <c r="E2980" s="37">
        <v>3118.88</v>
      </c>
      <c r="F2980" s="37">
        <v>3118.88</v>
      </c>
      <c r="G2980" s="37">
        <v>3118.88</v>
      </c>
      <c r="H2980" s="37">
        <v>3118.88</v>
      </c>
      <c r="I2980" s="37">
        <v>3118.88</v>
      </c>
      <c r="J2980" s="37">
        <v>3118.88</v>
      </c>
      <c r="K2980" s="37">
        <v>3118.88</v>
      </c>
      <c r="L2980" s="37">
        <v>3118.88</v>
      </c>
      <c r="M2980" s="37">
        <v>3118.88</v>
      </c>
      <c r="N2980" s="37">
        <v>3118.88</v>
      </c>
      <c r="O2980" s="37">
        <v>3118.88</v>
      </c>
      <c r="P2980" s="37">
        <v>3118.88</v>
      </c>
      <c r="Q2980" s="37">
        <v>2045.1721624067534</v>
      </c>
      <c r="R2980" s="37">
        <v>2045.1721624067534</v>
      </c>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3122.9553623781203</v>
      </c>
      <c r="D3041" s="11">
        <f>SUM(D2963:D3040)</f>
        <v>3122.96</v>
      </c>
      <c r="E3041" s="11">
        <f>SUM(E2962:E3040)</f>
        <v>3122.96</v>
      </c>
      <c r="F3041" s="11">
        <f>SUM(F2961:F3040)</f>
        <v>3122.96</v>
      </c>
      <c r="G3041" s="11">
        <f>SUM(G2960:G3040)</f>
        <v>3122.96</v>
      </c>
      <c r="H3041" s="11">
        <f>SUM(H2954:H3040)</f>
        <v>3122.96</v>
      </c>
      <c r="I3041" s="11">
        <f>SUM(I2954:I3040)</f>
        <v>3122.96</v>
      </c>
      <c r="J3041" s="11">
        <f t="shared" ref="J3041" si="59">SUM(J2954:J3040)</f>
        <v>3122.96</v>
      </c>
      <c r="K3041" s="11">
        <f>SUM(K2954:K3040)</f>
        <v>3122.96</v>
      </c>
      <c r="L3041" s="11">
        <f t="shared" ref="L3041" si="60">SUM(L2954:L3040)</f>
        <v>3122.96</v>
      </c>
      <c r="M3041" s="11">
        <f>SUM(M2954:M3040)</f>
        <v>3122.96</v>
      </c>
      <c r="N3041" s="11">
        <f>SUM(N2949:N3040)</f>
        <v>3122.96</v>
      </c>
      <c r="O3041" s="11">
        <f>SUM(O2949:O3040)</f>
        <v>3122.96</v>
      </c>
      <c r="P3041" s="11">
        <f>SUM(P2949:P3040)</f>
        <v>3121.94</v>
      </c>
      <c r="Q3041" s="11">
        <f>SUM(Q2949:Q3040)</f>
        <v>2048.2321624067536</v>
      </c>
      <c r="R3041" s="11">
        <f>SUM(R2948:R3040)</f>
        <v>2047.2121624067534</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v>2793.2489020006851</v>
      </c>
      <c r="D3161" s="37">
        <v>2793.25</v>
      </c>
      <c r="E3161" s="37">
        <v>2793.25</v>
      </c>
      <c r="F3161" s="37">
        <v>2793.25</v>
      </c>
      <c r="G3161" s="37">
        <v>2793.25</v>
      </c>
      <c r="H3161" s="37">
        <v>2793.25</v>
      </c>
      <c r="I3161" s="37">
        <v>2793.25</v>
      </c>
      <c r="J3161" s="37">
        <v>2793.25</v>
      </c>
      <c r="K3161" s="37">
        <v>2793.25</v>
      </c>
      <c r="L3161" s="37">
        <v>2793.25</v>
      </c>
      <c r="M3161" s="37">
        <v>2793.25</v>
      </c>
      <c r="N3161" s="37">
        <v>2793.25</v>
      </c>
      <c r="O3161" s="37">
        <v>2793.25</v>
      </c>
      <c r="P3161" s="37">
        <v>2793.25</v>
      </c>
      <c r="Q3161" s="37">
        <v>2793.25</v>
      </c>
      <c r="R3161" s="37">
        <v>2793.25</v>
      </c>
      <c r="S3161" s="37"/>
    </row>
    <row r="3162" spans="2:19">
      <c r="B3162" s="6">
        <v>1998</v>
      </c>
      <c r="C3162" s="37">
        <v>41479.718315651153</v>
      </c>
      <c r="D3162" s="37">
        <v>41479.72</v>
      </c>
      <c r="E3162" s="37">
        <v>41479.72</v>
      </c>
      <c r="F3162" s="37">
        <v>41479.72</v>
      </c>
      <c r="G3162" s="37">
        <v>41479.72</v>
      </c>
      <c r="H3162" s="37">
        <v>41479.72</v>
      </c>
      <c r="I3162" s="37">
        <v>41479.72</v>
      </c>
      <c r="J3162" s="37">
        <v>41479.72</v>
      </c>
      <c r="K3162" s="37">
        <v>41479.72</v>
      </c>
      <c r="L3162" s="37">
        <v>41479.72</v>
      </c>
      <c r="M3162" s="37">
        <v>41479.72</v>
      </c>
      <c r="N3162" s="37">
        <v>41479.72</v>
      </c>
      <c r="O3162" s="37">
        <v>41479.72</v>
      </c>
      <c r="P3162" s="37">
        <v>41479.72</v>
      </c>
      <c r="Q3162" s="37">
        <v>41479.72</v>
      </c>
      <c r="R3162" s="37">
        <v>41479.72</v>
      </c>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29042.42188738285</v>
      </c>
      <c r="D3165" s="37">
        <v>29042.42</v>
      </c>
      <c r="E3165" s="37">
        <v>29042.42</v>
      </c>
      <c r="F3165" s="37">
        <v>29042.42</v>
      </c>
      <c r="G3165" s="37">
        <v>29042.42</v>
      </c>
      <c r="H3165" s="37">
        <v>29042.42</v>
      </c>
      <c r="I3165" s="37">
        <v>29042.42</v>
      </c>
      <c r="J3165" s="37">
        <v>29042.42</v>
      </c>
      <c r="K3165" s="37">
        <v>29042.42</v>
      </c>
      <c r="L3165" s="37">
        <v>29042.42</v>
      </c>
      <c r="M3165" s="37">
        <v>29042.42</v>
      </c>
      <c r="N3165" s="37">
        <v>29042.42</v>
      </c>
      <c r="O3165" s="37">
        <v>29042.42</v>
      </c>
      <c r="P3165" s="37">
        <v>29042.42</v>
      </c>
      <c r="Q3165" s="37">
        <v>29042.42</v>
      </c>
      <c r="R3165" s="37">
        <v>29042.42</v>
      </c>
      <c r="S3165" s="37"/>
    </row>
    <row r="3166" spans="2:19">
      <c r="B3166" s="6">
        <v>1994</v>
      </c>
      <c r="C3166" s="37">
        <v>66324.76738080506</v>
      </c>
      <c r="D3166" s="37">
        <v>66324.77</v>
      </c>
      <c r="E3166" s="37">
        <v>66324.77</v>
      </c>
      <c r="F3166" s="37">
        <v>66324.77</v>
      </c>
      <c r="G3166" s="37">
        <v>66324.77</v>
      </c>
      <c r="H3166" s="37">
        <v>66324.77</v>
      </c>
      <c r="I3166" s="37">
        <v>66324.77</v>
      </c>
      <c r="J3166" s="37">
        <v>66324.77</v>
      </c>
      <c r="K3166" s="37">
        <v>66324.77</v>
      </c>
      <c r="L3166" s="37">
        <v>66324.77</v>
      </c>
      <c r="M3166" s="37">
        <v>66324.77</v>
      </c>
      <c r="N3166" s="37">
        <v>66324.77</v>
      </c>
      <c r="O3166" s="37">
        <v>66324.77</v>
      </c>
      <c r="P3166" s="37">
        <v>66324.77</v>
      </c>
      <c r="Q3166" s="37">
        <v>66324.77</v>
      </c>
      <c r="R3166" s="37">
        <v>66324.77</v>
      </c>
      <c r="S3166" s="37"/>
    </row>
    <row r="3167" spans="2:19">
      <c r="B3167" s="6">
        <v>1993</v>
      </c>
      <c r="C3167" s="37">
        <v>0.51</v>
      </c>
      <c r="D3167" s="37">
        <v>0.51</v>
      </c>
      <c r="E3167" s="37">
        <v>0.51</v>
      </c>
      <c r="F3167" s="37">
        <v>0.51</v>
      </c>
      <c r="G3167" s="37">
        <v>0.51</v>
      </c>
      <c r="H3167" s="37">
        <v>0.51</v>
      </c>
      <c r="I3167" s="37">
        <v>0.51</v>
      </c>
      <c r="J3167" s="37">
        <v>0.51</v>
      </c>
      <c r="K3167" s="37">
        <v>0.51</v>
      </c>
      <c r="L3167" s="37">
        <v>0.51</v>
      </c>
      <c r="M3167" s="37">
        <v>0.51</v>
      </c>
      <c r="N3167" s="37">
        <v>0.51</v>
      </c>
      <c r="O3167" s="37">
        <v>0.51</v>
      </c>
      <c r="P3167" s="37">
        <v>0.51</v>
      </c>
      <c r="Q3167" s="37">
        <v>0.51</v>
      </c>
      <c r="R3167" s="37">
        <v>0.51</v>
      </c>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v>1.53</v>
      </c>
      <c r="D3170" s="37">
        <v>1.53</v>
      </c>
      <c r="E3170" s="37">
        <v>1.53</v>
      </c>
      <c r="F3170" s="37">
        <v>1.53</v>
      </c>
      <c r="G3170" s="37">
        <v>1.53</v>
      </c>
      <c r="H3170" s="37">
        <v>1.53</v>
      </c>
      <c r="I3170" s="37">
        <v>1.53</v>
      </c>
      <c r="J3170" s="37">
        <v>1.53</v>
      </c>
      <c r="K3170" s="37">
        <v>1.53</v>
      </c>
      <c r="L3170" s="37">
        <v>1.53</v>
      </c>
      <c r="M3170" s="37">
        <v>1.53</v>
      </c>
      <c r="N3170" s="37">
        <v>1.53</v>
      </c>
      <c r="O3170" s="37">
        <v>1.53</v>
      </c>
      <c r="P3170" s="37">
        <v>1.53</v>
      </c>
      <c r="Q3170" s="37">
        <v>1.53</v>
      </c>
      <c r="R3170" s="37">
        <v>1.53</v>
      </c>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v>1.02</v>
      </c>
      <c r="D3176" s="37">
        <v>1.02</v>
      </c>
      <c r="E3176" s="37">
        <v>1.02</v>
      </c>
      <c r="F3176" s="37">
        <v>1.02</v>
      </c>
      <c r="G3176" s="37">
        <v>1.02</v>
      </c>
      <c r="H3176" s="37">
        <v>1.02</v>
      </c>
      <c r="I3176" s="37">
        <v>1.02</v>
      </c>
      <c r="J3176" s="37">
        <v>1.02</v>
      </c>
      <c r="K3176" s="37">
        <v>1.02</v>
      </c>
      <c r="L3176" s="37">
        <v>1.02</v>
      </c>
      <c r="M3176" s="37">
        <v>1.02</v>
      </c>
      <c r="N3176" s="37">
        <v>1.02</v>
      </c>
      <c r="O3176" s="37">
        <v>1.02</v>
      </c>
      <c r="P3176" s="37">
        <v>1.02</v>
      </c>
      <c r="Q3176" s="37">
        <v>1.02</v>
      </c>
      <c r="R3176" s="37">
        <v>1.02</v>
      </c>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7004.1913015446135</v>
      </c>
      <c r="D3178" s="37">
        <v>7004.19</v>
      </c>
      <c r="E3178" s="37">
        <v>7004.19</v>
      </c>
      <c r="F3178" s="37">
        <v>7004.19</v>
      </c>
      <c r="G3178" s="37">
        <v>7004.19</v>
      </c>
      <c r="H3178" s="37">
        <v>7004.19</v>
      </c>
      <c r="I3178" s="37">
        <v>7004.19</v>
      </c>
      <c r="J3178" s="37">
        <v>7004.19</v>
      </c>
      <c r="K3178" s="37">
        <v>7004.19</v>
      </c>
      <c r="L3178" s="37">
        <v>7004.19</v>
      </c>
      <c r="M3178" s="37">
        <v>7004.19</v>
      </c>
      <c r="N3178" s="37">
        <v>7003.6799999999994</v>
      </c>
      <c r="O3178" s="37">
        <v>7003.6799999999994</v>
      </c>
      <c r="P3178" s="37">
        <v>7003.6799999999994</v>
      </c>
      <c r="Q3178" s="37">
        <v>7003.6799999999994</v>
      </c>
      <c r="R3178" s="37">
        <v>7003.6799999999994</v>
      </c>
      <c r="S3178" s="37"/>
    </row>
    <row r="3179" spans="2:19">
      <c r="B3179" s="6">
        <v>1981</v>
      </c>
      <c r="C3179" s="37">
        <v>21136.807605926893</v>
      </c>
      <c r="D3179" s="37">
        <v>21136.81</v>
      </c>
      <c r="E3179" s="37">
        <v>21136.81</v>
      </c>
      <c r="F3179" s="37">
        <v>21136.81</v>
      </c>
      <c r="G3179" s="37">
        <v>21136.81</v>
      </c>
      <c r="H3179" s="37">
        <v>21136.81</v>
      </c>
      <c r="I3179" s="37">
        <v>21136.81</v>
      </c>
      <c r="J3179" s="37">
        <v>21136.81</v>
      </c>
      <c r="K3179" s="37">
        <v>21136.81</v>
      </c>
      <c r="L3179" s="37">
        <v>21136.81</v>
      </c>
      <c r="M3179" s="37">
        <v>21136.81</v>
      </c>
      <c r="N3179" s="37">
        <v>10065.290491658274</v>
      </c>
      <c r="O3179" s="37">
        <v>10065.290491658274</v>
      </c>
      <c r="P3179" s="37">
        <v>10065.290491658274</v>
      </c>
      <c r="Q3179" s="37">
        <v>10065.290491658274</v>
      </c>
      <c r="R3179" s="37">
        <v>10065.290491658274</v>
      </c>
      <c r="S3179" s="37"/>
    </row>
    <row r="3180" spans="2:19">
      <c r="B3180" s="6">
        <v>1980</v>
      </c>
      <c r="C3180" s="37">
        <v>24085.413837910248</v>
      </c>
      <c r="D3180" s="37">
        <v>24085.41</v>
      </c>
      <c r="E3180" s="37">
        <v>24085.41</v>
      </c>
      <c r="F3180" s="37">
        <v>24085.41</v>
      </c>
      <c r="G3180" s="37">
        <v>24085.41</v>
      </c>
      <c r="H3180" s="37">
        <v>24085.41</v>
      </c>
      <c r="I3180" s="37">
        <v>24085.41</v>
      </c>
      <c r="J3180" s="37">
        <v>24085.41</v>
      </c>
      <c r="K3180" s="37">
        <v>24085.41</v>
      </c>
      <c r="L3180" s="37">
        <v>24085.41</v>
      </c>
      <c r="M3180" s="37">
        <v>24085.41</v>
      </c>
      <c r="N3180" s="37">
        <v>4166.4395373319749</v>
      </c>
      <c r="O3180" s="37">
        <v>4166.4395373319749</v>
      </c>
      <c r="P3180" s="37">
        <v>4166.4395373319749</v>
      </c>
      <c r="Q3180" s="37">
        <v>4166.4395373319749</v>
      </c>
      <c r="R3180" s="37">
        <v>4166.4395373319749</v>
      </c>
      <c r="S3180" s="37"/>
    </row>
    <row r="3181" spans="2:19">
      <c r="B3181" s="6">
        <v>1979</v>
      </c>
      <c r="C3181" s="37">
        <v>0.51</v>
      </c>
      <c r="D3181" s="37">
        <v>0.51</v>
      </c>
      <c r="E3181" s="37">
        <v>0.51</v>
      </c>
      <c r="F3181" s="37">
        <v>0.51</v>
      </c>
      <c r="G3181" s="37">
        <v>0.51</v>
      </c>
      <c r="H3181" s="37">
        <v>0.51</v>
      </c>
      <c r="I3181" s="37">
        <v>0.51</v>
      </c>
      <c r="J3181" s="37">
        <v>0.51</v>
      </c>
      <c r="K3181" s="37">
        <v>0.51</v>
      </c>
      <c r="L3181" s="37">
        <v>0.51</v>
      </c>
      <c r="M3181" s="37">
        <v>0.51</v>
      </c>
      <c r="N3181" s="37">
        <v>0.51</v>
      </c>
      <c r="O3181" s="37">
        <v>0.51</v>
      </c>
      <c r="P3181" s="37">
        <v>0.51</v>
      </c>
      <c r="Q3181" s="37">
        <v>0.51</v>
      </c>
      <c r="R3181" s="37">
        <v>0.51</v>
      </c>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v>7.6499999999999977</v>
      </c>
      <c r="D3186" s="37">
        <v>7.65</v>
      </c>
      <c r="E3186" s="37">
        <v>7.65</v>
      </c>
      <c r="F3186" s="37">
        <v>7.65</v>
      </c>
      <c r="G3186" s="37">
        <v>7.65</v>
      </c>
      <c r="H3186" s="37">
        <v>7.65</v>
      </c>
      <c r="I3186" s="37">
        <v>7.65</v>
      </c>
      <c r="J3186" s="37">
        <v>7.65</v>
      </c>
      <c r="K3186" s="37">
        <v>7.65</v>
      </c>
      <c r="L3186" s="37">
        <v>7.65</v>
      </c>
      <c r="M3186" s="37">
        <v>7.65</v>
      </c>
      <c r="N3186" s="37">
        <v>6.6300000000000008</v>
      </c>
      <c r="O3186" s="37">
        <v>6.6300000000000008</v>
      </c>
      <c r="P3186" s="37">
        <v>6.6300000000000008</v>
      </c>
      <c r="Q3186" s="37">
        <v>5.6099999999999994</v>
      </c>
      <c r="R3186" s="37">
        <v>3.5700000000000003</v>
      </c>
      <c r="S3186" s="37"/>
    </row>
    <row r="3187" spans="2:19">
      <c r="B3187" s="6">
        <v>1973</v>
      </c>
      <c r="C3187" s="37">
        <v>5965.7485568786651</v>
      </c>
      <c r="D3187" s="37">
        <v>5965.75</v>
      </c>
      <c r="E3187" s="37">
        <v>5965.75</v>
      </c>
      <c r="F3187" s="37">
        <v>5965.75</v>
      </c>
      <c r="G3187" s="37">
        <v>5965.75</v>
      </c>
      <c r="H3187" s="37">
        <v>5965.75</v>
      </c>
      <c r="I3187" s="37">
        <v>5965.75</v>
      </c>
      <c r="J3187" s="37">
        <v>5965.75</v>
      </c>
      <c r="K3187" s="37">
        <v>5965.75</v>
      </c>
      <c r="L3187" s="37">
        <v>5965.75</v>
      </c>
      <c r="M3187" s="37">
        <v>5965.75</v>
      </c>
      <c r="N3187" s="37">
        <v>5965.75</v>
      </c>
      <c r="O3187" s="37">
        <v>5965.75</v>
      </c>
      <c r="P3187" s="37">
        <v>5965.75</v>
      </c>
      <c r="Q3187" s="37">
        <v>5965.75</v>
      </c>
      <c r="R3187" s="37">
        <v>3870.8133234994862</v>
      </c>
      <c r="S3187" s="37"/>
    </row>
    <row r="3188" spans="2:19">
      <c r="B3188" s="6">
        <v>1972</v>
      </c>
      <c r="C3188" s="37">
        <v>0.51</v>
      </c>
      <c r="D3188" s="37">
        <v>0.51</v>
      </c>
      <c r="E3188" s="37">
        <v>0.51</v>
      </c>
      <c r="F3188" s="37">
        <v>0.51</v>
      </c>
      <c r="G3188" s="37">
        <v>0.51</v>
      </c>
      <c r="H3188" s="37">
        <v>0.51</v>
      </c>
      <c r="I3188" s="37">
        <v>0.51</v>
      </c>
      <c r="J3188" s="37">
        <v>0.51</v>
      </c>
      <c r="K3188" s="37">
        <v>0.51</v>
      </c>
      <c r="L3188" s="37">
        <v>0.51</v>
      </c>
      <c r="M3188" s="37">
        <v>0.51</v>
      </c>
      <c r="N3188" s="37">
        <v>0.51</v>
      </c>
      <c r="O3188" s="37">
        <v>0.51</v>
      </c>
      <c r="P3188" s="37">
        <v>0.51</v>
      </c>
      <c r="Q3188" s="37">
        <v>0.51</v>
      </c>
      <c r="R3188" s="37">
        <v>0.51</v>
      </c>
      <c r="S3188" s="37"/>
    </row>
    <row r="3189" spans="2:19">
      <c r="B3189" s="6">
        <v>1971</v>
      </c>
      <c r="C3189" s="37">
        <v>1.02</v>
      </c>
      <c r="D3189" s="37">
        <v>1.02</v>
      </c>
      <c r="E3189" s="37">
        <v>1.02</v>
      </c>
      <c r="F3189" s="37">
        <v>1.02</v>
      </c>
      <c r="G3189" s="37">
        <v>1.02</v>
      </c>
      <c r="H3189" s="37">
        <v>1.02</v>
      </c>
      <c r="I3189" s="37">
        <v>1.02</v>
      </c>
      <c r="J3189" s="37">
        <v>1.02</v>
      </c>
      <c r="K3189" s="37">
        <v>1.02</v>
      </c>
      <c r="L3189" s="37">
        <v>1.02</v>
      </c>
      <c r="M3189" s="37">
        <v>1.02</v>
      </c>
      <c r="N3189" s="37">
        <v>0.51</v>
      </c>
      <c r="O3189" s="37">
        <v>0.51</v>
      </c>
      <c r="P3189" s="37">
        <v>0.51</v>
      </c>
      <c r="Q3189" s="37">
        <v>0.51</v>
      </c>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v>0.51</v>
      </c>
      <c r="D3192" s="37">
        <v>0.51</v>
      </c>
      <c r="E3192" s="37">
        <v>0.51</v>
      </c>
      <c r="F3192" s="37">
        <v>0.51</v>
      </c>
      <c r="G3192" s="37">
        <v>0.51</v>
      </c>
      <c r="H3192" s="37">
        <v>0.51</v>
      </c>
      <c r="I3192" s="37">
        <v>0.51</v>
      </c>
      <c r="J3192" s="37">
        <v>0.51</v>
      </c>
      <c r="K3192" s="37">
        <v>0.51</v>
      </c>
      <c r="L3192" s="37">
        <v>0.51</v>
      </c>
      <c r="M3192" s="37">
        <v>0.51</v>
      </c>
      <c r="N3192" s="37">
        <v>0.51</v>
      </c>
      <c r="O3192" s="37">
        <v>0.51</v>
      </c>
      <c r="P3192" s="37">
        <v>0.51</v>
      </c>
      <c r="Q3192" s="37">
        <v>0.51</v>
      </c>
      <c r="R3192" s="37">
        <v>0.51</v>
      </c>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v>2.04</v>
      </c>
      <c r="D3195" s="37">
        <v>2.04</v>
      </c>
      <c r="E3195" s="37">
        <v>2.04</v>
      </c>
      <c r="F3195" s="37">
        <v>2.04</v>
      </c>
      <c r="G3195" s="37">
        <v>2.04</v>
      </c>
      <c r="H3195" s="37">
        <v>2.04</v>
      </c>
      <c r="I3195" s="37">
        <v>2.04</v>
      </c>
      <c r="J3195" s="37">
        <v>2.04</v>
      </c>
      <c r="K3195" s="37">
        <v>2.04</v>
      </c>
      <c r="L3195" s="37">
        <v>2.04</v>
      </c>
      <c r="M3195" s="37">
        <v>2.04</v>
      </c>
      <c r="N3195" s="37">
        <v>1.02</v>
      </c>
      <c r="O3195" s="37">
        <v>1.02</v>
      </c>
      <c r="P3195" s="37">
        <v>1.02</v>
      </c>
      <c r="Q3195" s="37">
        <v>0.51</v>
      </c>
      <c r="R3195" s="37">
        <v>0.51</v>
      </c>
      <c r="S3195" s="37"/>
    </row>
    <row r="3196" spans="2:19">
      <c r="B3196" s="6">
        <v>1964</v>
      </c>
      <c r="C3196" s="37">
        <v>2.04</v>
      </c>
      <c r="D3196" s="37">
        <v>2.04</v>
      </c>
      <c r="E3196" s="37">
        <v>2.04</v>
      </c>
      <c r="F3196" s="37">
        <v>2.04</v>
      </c>
      <c r="G3196" s="37">
        <v>2.04</v>
      </c>
      <c r="H3196" s="37">
        <v>2.04</v>
      </c>
      <c r="I3196" s="37">
        <v>2.04</v>
      </c>
      <c r="J3196" s="37">
        <v>2.04</v>
      </c>
      <c r="K3196" s="37">
        <v>2.04</v>
      </c>
      <c r="L3196" s="37">
        <v>2.04</v>
      </c>
      <c r="M3196" s="37">
        <v>2.04</v>
      </c>
      <c r="N3196" s="37">
        <v>1.02</v>
      </c>
      <c r="O3196" s="37">
        <v>1.02</v>
      </c>
      <c r="P3196" s="37">
        <v>1.02</v>
      </c>
      <c r="Q3196" s="37"/>
      <c r="R3196" s="37"/>
      <c r="S3196" s="37"/>
    </row>
    <row r="3197" spans="2:19">
      <c r="B3197" s="6">
        <v>1963</v>
      </c>
      <c r="C3197" s="37">
        <v>0.51</v>
      </c>
      <c r="D3197" s="37">
        <v>0.51</v>
      </c>
      <c r="E3197" s="37">
        <v>0.51</v>
      </c>
      <c r="F3197" s="37">
        <v>0.51</v>
      </c>
      <c r="G3197" s="37">
        <v>0.51</v>
      </c>
      <c r="H3197" s="37">
        <v>0.51</v>
      </c>
      <c r="I3197" s="37">
        <v>0.51</v>
      </c>
      <c r="J3197" s="37">
        <v>0.51</v>
      </c>
      <c r="K3197" s="37">
        <v>0.51</v>
      </c>
      <c r="L3197" s="37">
        <v>0.51</v>
      </c>
      <c r="M3197" s="37">
        <v>0.51</v>
      </c>
      <c r="N3197" s="37">
        <v>0.51</v>
      </c>
      <c r="O3197" s="37">
        <v>0.51</v>
      </c>
      <c r="P3197" s="37">
        <v>0.51</v>
      </c>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197850.16778810017</v>
      </c>
      <c r="D3231" s="11">
        <f>SUM(D3153:D3230)</f>
        <v>197850.17000000004</v>
      </c>
      <c r="E3231" s="11">
        <f>SUM(E3152:E3230)</f>
        <v>197850.17000000004</v>
      </c>
      <c r="F3231" s="11">
        <f>SUM(F3151:F3230)</f>
        <v>197850.17000000004</v>
      </c>
      <c r="G3231" s="11">
        <f>SUM(G3150:G3230)</f>
        <v>197850.17000000004</v>
      </c>
      <c r="H3231" s="11">
        <f>SUM(H3144:H3230)</f>
        <v>197850.17000000004</v>
      </c>
      <c r="I3231" s="11">
        <f>SUM(I3144:I3230)</f>
        <v>197850.17000000004</v>
      </c>
      <c r="J3231" s="11">
        <f t="shared" ref="J3231" si="63">SUM(J3144:J3230)</f>
        <v>197850.17000000004</v>
      </c>
      <c r="K3231" s="11">
        <f>SUM(K3144:K3230)</f>
        <v>197850.17000000004</v>
      </c>
      <c r="L3231" s="11">
        <f t="shared" ref="L3231" si="64">SUM(L3144:L3230)</f>
        <v>197850.17000000004</v>
      </c>
      <c r="M3231" s="11">
        <f>SUM(M3144:M3230)</f>
        <v>197850.17000000004</v>
      </c>
      <c r="N3231" s="11">
        <f>SUM(N3139:N3230)</f>
        <v>166855.60002899027</v>
      </c>
      <c r="O3231" s="11">
        <f>SUM(O3139:O3230)</f>
        <v>166855.60002899027</v>
      </c>
      <c r="P3231" s="11">
        <f>SUM(P3139:P3230)</f>
        <v>166855.60002899027</v>
      </c>
      <c r="Q3231" s="11">
        <f>SUM(Q3139:Q3230)</f>
        <v>166852.54002899028</v>
      </c>
      <c r="R3231" s="11">
        <f>SUM(R3138:R3230)</f>
        <v>164755.05335248978</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v>3761.3289498576055</v>
      </c>
      <c r="D3260" s="37">
        <v>3761.33</v>
      </c>
      <c r="E3260" s="37">
        <v>3761.33</v>
      </c>
      <c r="F3260" s="37">
        <v>3761.33</v>
      </c>
      <c r="G3260" s="37">
        <v>3761.33</v>
      </c>
      <c r="H3260" s="37">
        <v>3761.33</v>
      </c>
      <c r="I3260" s="37">
        <v>3761.33</v>
      </c>
      <c r="J3260" s="37">
        <v>3761.33</v>
      </c>
      <c r="K3260" s="37">
        <v>3761.33</v>
      </c>
      <c r="L3260" s="37">
        <v>3761.33</v>
      </c>
      <c r="M3260" s="37">
        <v>3761.33</v>
      </c>
      <c r="N3260" s="37">
        <v>3761.33</v>
      </c>
      <c r="O3260" s="37">
        <v>3761.3289498576055</v>
      </c>
      <c r="P3260" s="37">
        <v>3761.3289498576055</v>
      </c>
      <c r="Q3260" s="37">
        <v>3761.3289498576055</v>
      </c>
      <c r="R3260" s="37">
        <v>3761.3289498576055</v>
      </c>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3761.3289498576055</v>
      </c>
      <c r="D3326" s="11">
        <f>SUM(D3248:D3325)</f>
        <v>3761.33</v>
      </c>
      <c r="E3326" s="11">
        <f>SUM(E3247:E3325)</f>
        <v>3761.33</v>
      </c>
      <c r="F3326" s="11">
        <f>SUM(F3246:F3325)</f>
        <v>3761.33</v>
      </c>
      <c r="G3326" s="11">
        <f>SUM(G3245:G3325)</f>
        <v>3761.33</v>
      </c>
      <c r="H3326" s="11">
        <f>SUM(H3239:H3325)</f>
        <v>3761.33</v>
      </c>
      <c r="I3326" s="11">
        <f>SUM(I3239:I3325)</f>
        <v>3761.33</v>
      </c>
      <c r="J3326" s="11">
        <f t="shared" ref="J3326" si="65">SUM(J3239:J3325)</f>
        <v>3761.33</v>
      </c>
      <c r="K3326" s="11">
        <f>SUM(K3239:K3325)</f>
        <v>3761.33</v>
      </c>
      <c r="L3326" s="11">
        <f t="shared" ref="L3326" si="66">SUM(L3239:L3325)</f>
        <v>3761.33</v>
      </c>
      <c r="M3326" s="11">
        <f>SUM(M3239:M3325)</f>
        <v>3761.33</v>
      </c>
      <c r="N3326" s="11">
        <f>SUM(N3234:N3325)</f>
        <v>3761.33</v>
      </c>
      <c r="O3326" s="11">
        <f>SUM(O3234:O3325)</f>
        <v>3761.3289498576055</v>
      </c>
      <c r="P3326" s="11">
        <f>SUM(P3234:P3325)</f>
        <v>3761.3289498576055</v>
      </c>
      <c r="Q3326" s="11">
        <f>SUM(Q3234:Q3325)</f>
        <v>3761.3289498576055</v>
      </c>
      <c r="R3326" s="11">
        <f>SUM(R3233:R3325)</f>
        <v>3761.3289498576055</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2024-08-09T06:00:07Z</dcterms:modified>
</cp:coreProperties>
</file>